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411\RAN5\TEI16_Test, NR_2step_RACH-UEConTest\"/>
    </mc:Choice>
  </mc:AlternateContent>
  <xr:revisionPtr revIDLastSave="0" documentId="13_ncr:1_{5A8892C8-28BF-42F6-8229-C8983888C87F}" xr6:coauthVersionLast="36" xr6:coauthVersionMax="36" xr10:uidLastSave="{00000000-0000-0000-0000-000000000000}"/>
  <bookViews>
    <workbookView xWindow="34620" yWindow="32760" windowWidth="19200" windowHeight="8565" tabRatio="809" activeTab="1" xr2:uid="{00000000-000D-0000-FFFF-FFFF00000000}"/>
  </bookViews>
  <sheets>
    <sheet name="Template" sheetId="2" r:id="rId1"/>
    <sheet name="6.3.2.2.3-1" sheetId="8" r:id="rId2"/>
    <sheet name="6.3.2.2.3-2" sheetId="12" r:id="rId3"/>
    <sheet name="16.3.2.2.6-2" sheetId="13" r:id="rId4"/>
    <sheet name="16.3.2.2.6-3" sheetId="14" r:id="rId5"/>
  </sheets>
  <calcPr calcId="191029"/>
</workbook>
</file>

<file path=xl/calcChain.xml><?xml version="1.0" encoding="utf-8"?>
<calcChain xmlns="http://schemas.openxmlformats.org/spreadsheetml/2006/main">
  <c r="K98" i="14" l="1"/>
  <c r="C73" i="14"/>
  <c r="C76" i="14" s="1"/>
  <c r="F72" i="14"/>
  <c r="F76" i="14" s="1"/>
  <c r="E72" i="14"/>
  <c r="E76" i="14" s="1"/>
  <c r="D71" i="14"/>
  <c r="D76" i="14" s="1"/>
  <c r="I61" i="14"/>
  <c r="H61" i="14"/>
  <c r="J61" i="14" s="1"/>
  <c r="G61" i="14"/>
  <c r="F61" i="14"/>
  <c r="E61" i="14"/>
  <c r="D61" i="14"/>
  <c r="H57" i="14"/>
  <c r="J57" i="14" s="1"/>
  <c r="J107" i="14" s="1"/>
  <c r="F57" i="14"/>
  <c r="E57" i="14"/>
  <c r="D57" i="14"/>
  <c r="H53" i="14"/>
  <c r="J53" i="14" s="1"/>
  <c r="J103" i="14" s="1"/>
  <c r="F53" i="14"/>
  <c r="E53" i="14"/>
  <c r="D53" i="14"/>
  <c r="F49" i="14"/>
  <c r="D49" i="14"/>
  <c r="F45" i="14"/>
  <c r="E45" i="14"/>
  <c r="D45" i="14"/>
  <c r="J45" i="14" s="1"/>
  <c r="J95" i="14" s="1"/>
  <c r="F41" i="14"/>
  <c r="J41" i="14" s="1"/>
  <c r="J91" i="14" s="1"/>
  <c r="E41" i="14"/>
  <c r="D41" i="14"/>
  <c r="F22" i="14"/>
  <c r="F26" i="14" s="1"/>
  <c r="E22" i="14"/>
  <c r="F20" i="14"/>
  <c r="E20" i="14"/>
  <c r="D20" i="14"/>
  <c r="E23" i="14" s="1"/>
  <c r="C11" i="14"/>
  <c r="K98" i="13"/>
  <c r="C73" i="13"/>
  <c r="C76" i="13" s="1"/>
  <c r="F72" i="13"/>
  <c r="F76" i="13" s="1"/>
  <c r="E72" i="13"/>
  <c r="E76" i="13" s="1"/>
  <c r="D71" i="13"/>
  <c r="D76" i="13" s="1"/>
  <c r="I61" i="13"/>
  <c r="H61" i="13"/>
  <c r="J61" i="13" s="1"/>
  <c r="G61" i="13"/>
  <c r="F61" i="13"/>
  <c r="E61" i="13"/>
  <c r="D61" i="13"/>
  <c r="H57" i="13"/>
  <c r="J57" i="13" s="1"/>
  <c r="J107" i="13" s="1"/>
  <c r="F57" i="13"/>
  <c r="E57" i="13"/>
  <c r="D57" i="13"/>
  <c r="H53" i="13"/>
  <c r="J53" i="13" s="1"/>
  <c r="J103" i="13" s="1"/>
  <c r="F53" i="13"/>
  <c r="E53" i="13"/>
  <c r="D53" i="13"/>
  <c r="F49" i="13"/>
  <c r="D49" i="13"/>
  <c r="J45" i="13"/>
  <c r="J95" i="13" s="1"/>
  <c r="F45" i="13"/>
  <c r="E45" i="13"/>
  <c r="D45" i="13"/>
  <c r="F41" i="13"/>
  <c r="E41" i="13"/>
  <c r="D41" i="13"/>
  <c r="J41" i="13" s="1"/>
  <c r="J91" i="13" s="1"/>
  <c r="F22" i="13"/>
  <c r="F26" i="13" s="1"/>
  <c r="E22" i="13"/>
  <c r="E26" i="13" s="1"/>
  <c r="F20" i="13"/>
  <c r="E20" i="13"/>
  <c r="D20" i="13"/>
  <c r="E23" i="13" s="1"/>
  <c r="C11" i="13"/>
  <c r="C11" i="12"/>
  <c r="C11" i="8"/>
  <c r="E24" i="8" s="1"/>
  <c r="E24" i="12"/>
  <c r="K98" i="12"/>
  <c r="F76" i="12"/>
  <c r="E76" i="12"/>
  <c r="D76" i="12"/>
  <c r="F81" i="12" s="1"/>
  <c r="F85" i="12" s="1"/>
  <c r="F107" i="12" s="1"/>
  <c r="C76" i="12"/>
  <c r="C73" i="12"/>
  <c r="F72" i="12"/>
  <c r="E72" i="12"/>
  <c r="D71" i="12"/>
  <c r="I61" i="12"/>
  <c r="H61" i="12"/>
  <c r="J61" i="12" s="1"/>
  <c r="G61" i="12"/>
  <c r="F61" i="12"/>
  <c r="E61" i="12"/>
  <c r="D61" i="12"/>
  <c r="J57" i="12"/>
  <c r="J107" i="12" s="1"/>
  <c r="H57" i="12"/>
  <c r="F57" i="12"/>
  <c r="E57" i="12"/>
  <c r="D57" i="12"/>
  <c r="H53" i="12"/>
  <c r="J53" i="12" s="1"/>
  <c r="J103" i="12" s="1"/>
  <c r="F53" i="12"/>
  <c r="E53" i="12"/>
  <c r="D53" i="12"/>
  <c r="F49" i="12"/>
  <c r="D49" i="12"/>
  <c r="J45" i="12"/>
  <c r="J95" i="12" s="1"/>
  <c r="F45" i="12"/>
  <c r="E45" i="12"/>
  <c r="D45" i="12"/>
  <c r="J41" i="12"/>
  <c r="J91" i="12" s="1"/>
  <c r="F41" i="12"/>
  <c r="E41" i="12"/>
  <c r="D41" i="12"/>
  <c r="F22" i="12"/>
  <c r="F26" i="12" s="1"/>
  <c r="E22" i="12"/>
  <c r="E25" i="12" s="1"/>
  <c r="F20" i="12"/>
  <c r="E20" i="12"/>
  <c r="D20" i="12"/>
  <c r="J115" i="8"/>
  <c r="E115" i="8"/>
  <c r="E84" i="8"/>
  <c r="E25" i="8"/>
  <c r="E26" i="8"/>
  <c r="E48" i="14" l="1"/>
  <c r="E49" i="14" s="1"/>
  <c r="J49" i="14" s="1"/>
  <c r="J99" i="14" s="1"/>
  <c r="E21" i="14"/>
  <c r="F21" i="14"/>
  <c r="E24" i="14"/>
  <c r="J111" i="14"/>
  <c r="J115" i="14"/>
  <c r="F81" i="14"/>
  <c r="F85" i="14" s="1"/>
  <c r="F107" i="14" s="1"/>
  <c r="E81" i="14"/>
  <c r="E83" i="14" s="1"/>
  <c r="E111" i="14" s="1"/>
  <c r="D79" i="14"/>
  <c r="F79" i="14"/>
  <c r="F80" i="14" s="1"/>
  <c r="E79" i="14"/>
  <c r="E80" i="14" s="1"/>
  <c r="E91" i="14" s="1"/>
  <c r="E25" i="14"/>
  <c r="E26" i="14"/>
  <c r="F81" i="13"/>
  <c r="F85" i="13" s="1"/>
  <c r="F107" i="13" s="1"/>
  <c r="E48" i="13"/>
  <c r="E49" i="13" s="1"/>
  <c r="J49" i="13" s="1"/>
  <c r="J99" i="13" s="1"/>
  <c r="E81" i="13"/>
  <c r="E83" i="13" s="1"/>
  <c r="E111" i="13" s="1"/>
  <c r="F21" i="13"/>
  <c r="E21" i="13"/>
  <c r="E24" i="13"/>
  <c r="E25" i="13"/>
  <c r="J115" i="13"/>
  <c r="J111" i="13"/>
  <c r="F106" i="13"/>
  <c r="F108" i="13"/>
  <c r="F79" i="13"/>
  <c r="E79" i="13"/>
  <c r="D79" i="13"/>
  <c r="F21" i="12"/>
  <c r="E48" i="12"/>
  <c r="E49" i="12" s="1"/>
  <c r="J49" i="12" s="1"/>
  <c r="J99" i="12" s="1"/>
  <c r="E26" i="12"/>
  <c r="E23" i="12"/>
  <c r="F108" i="12"/>
  <c r="F106" i="12"/>
  <c r="J115" i="12"/>
  <c r="J111" i="12"/>
  <c r="D79" i="12"/>
  <c r="E21" i="12"/>
  <c r="E79" i="12"/>
  <c r="E80" i="12" s="1"/>
  <c r="E91" i="12" s="1"/>
  <c r="F79" i="12"/>
  <c r="F80" i="12" s="1"/>
  <c r="E81" i="12"/>
  <c r="E116" i="8"/>
  <c r="E114" i="8"/>
  <c r="E83" i="8"/>
  <c r="H61" i="8"/>
  <c r="E90" i="14" l="1"/>
  <c r="E92" i="14"/>
  <c r="E110" i="14"/>
  <c r="E112" i="14"/>
  <c r="E82" i="14"/>
  <c r="E99" i="14" s="1"/>
  <c r="E85" i="14"/>
  <c r="E103" i="14" s="1"/>
  <c r="E84" i="14"/>
  <c r="E115" i="14" s="1"/>
  <c r="E95" i="14"/>
  <c r="F106" i="14"/>
  <c r="F108" i="14"/>
  <c r="E84" i="13"/>
  <c r="E115" i="13" s="1"/>
  <c r="E116" i="13" s="1"/>
  <c r="E112" i="13"/>
  <c r="E95" i="13"/>
  <c r="E94" i="13" s="1"/>
  <c r="E85" i="13"/>
  <c r="E103" i="13" s="1"/>
  <c r="E82" i="13"/>
  <c r="E99" i="13" s="1"/>
  <c r="E100" i="13" s="1"/>
  <c r="F80" i="13"/>
  <c r="E110" i="13"/>
  <c r="E80" i="13"/>
  <c r="E91" i="13" s="1"/>
  <c r="E104" i="13"/>
  <c r="E102" i="13"/>
  <c r="E84" i="12"/>
  <c r="E115" i="12" s="1"/>
  <c r="E83" i="12"/>
  <c r="E111" i="12" s="1"/>
  <c r="E95" i="12"/>
  <c r="E85" i="12"/>
  <c r="E103" i="12" s="1"/>
  <c r="E92" i="12"/>
  <c r="E90" i="12"/>
  <c r="E82" i="12"/>
  <c r="E99" i="12" s="1"/>
  <c r="E94" i="14" l="1"/>
  <c r="E96" i="14"/>
  <c r="E102" i="14"/>
  <c r="E104" i="14"/>
  <c r="E100" i="14"/>
  <c r="E98" i="14"/>
  <c r="E116" i="14"/>
  <c r="E114" i="14"/>
  <c r="E96" i="13"/>
  <c r="E114" i="13"/>
  <c r="E98" i="13"/>
  <c r="E92" i="13"/>
  <c r="E90" i="13"/>
  <c r="E98" i="12"/>
  <c r="E100" i="12"/>
  <c r="E104" i="12"/>
  <c r="E102" i="12"/>
  <c r="E96" i="12"/>
  <c r="E94" i="12"/>
  <c r="E110" i="12"/>
  <c r="E112" i="12"/>
  <c r="E116" i="12"/>
  <c r="E114" i="12"/>
  <c r="K98" i="8"/>
  <c r="E22" i="8"/>
  <c r="F76" i="8"/>
  <c r="C73" i="8"/>
  <c r="C76" i="8"/>
  <c r="F72" i="8"/>
  <c r="E72" i="8"/>
  <c r="E76" i="8"/>
  <c r="D71" i="8"/>
  <c r="D76" i="8"/>
  <c r="F79" i="8" s="1"/>
  <c r="I61" i="8"/>
  <c r="G61" i="8"/>
  <c r="F61" i="8"/>
  <c r="E61" i="8"/>
  <c r="D61" i="8"/>
  <c r="H57" i="8"/>
  <c r="J57" i="8" s="1"/>
  <c r="J107" i="8" s="1"/>
  <c r="F57" i="8"/>
  <c r="E57" i="8"/>
  <c r="D57" i="8"/>
  <c r="H53" i="8"/>
  <c r="F53" i="8"/>
  <c r="E53" i="8"/>
  <c r="D53" i="8"/>
  <c r="J53" i="8"/>
  <c r="J103" i="8"/>
  <c r="F49" i="8"/>
  <c r="D49" i="8"/>
  <c r="F45" i="8"/>
  <c r="E45" i="8"/>
  <c r="D45" i="8"/>
  <c r="J45" i="8"/>
  <c r="J95" i="8"/>
  <c r="F41" i="8"/>
  <c r="E41" i="8"/>
  <c r="J41" i="8" s="1"/>
  <c r="J91" i="8" s="1"/>
  <c r="D41" i="8"/>
  <c r="F22" i="8"/>
  <c r="F26" i="8"/>
  <c r="F20" i="8"/>
  <c r="F21" i="8"/>
  <c r="E20" i="8"/>
  <c r="E23" i="8" s="1"/>
  <c r="D20" i="8"/>
  <c r="E48" i="8"/>
  <c r="E49" i="8"/>
  <c r="J49" i="8" s="1"/>
  <c r="J99" i="8" s="1"/>
  <c r="E21" i="8"/>
  <c r="E79" i="8"/>
  <c r="J61" i="8" l="1"/>
  <c r="J111" i="8" s="1"/>
  <c r="E81" i="8"/>
  <c r="F81" i="8"/>
  <c r="F85" i="8" s="1"/>
  <c r="F107" i="8" s="1"/>
  <c r="D79" i="8"/>
  <c r="F106" i="8" l="1"/>
  <c r="F108" i="8"/>
  <c r="E111" i="8"/>
  <c r="E85" i="8"/>
  <c r="E103" i="8" s="1"/>
  <c r="E95" i="8"/>
  <c r="E82" i="8"/>
  <c r="E99" i="8" s="1"/>
  <c r="E80" i="8"/>
  <c r="E91" i="8" s="1"/>
  <c r="F80" i="8"/>
  <c r="E112" i="8" l="1"/>
  <c r="E110" i="8"/>
  <c r="E104" i="8"/>
  <c r="E102" i="8"/>
  <c r="E90" i="8"/>
  <c r="E92" i="8"/>
  <c r="E100" i="8"/>
  <c r="E98" i="8"/>
  <c r="E94" i="8"/>
  <c r="E96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2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2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4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4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4" authorId="0" shapeId="0" xr:uid="{66CC8D28-B36F-4D30-957E-DDC5CA99DB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21" authorId="0" shapeId="0" xr:uid="{75C16A9F-6957-4513-94BB-6AB6420ACE9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21" authorId="0" shapeId="0" xr:uid="{BE55FC30-0CFF-4CAE-B47F-3DC0DDBE32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2" authorId="0" shapeId="0" xr:uid="{B8B0340D-3956-4F05-BB12-AD97196A0AF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2" authorId="0" shapeId="0" xr:uid="{F6ED3959-C0E1-496D-BC7B-F47A109831E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3" authorId="0" shapeId="0" xr:uid="{CBAC2BA7-4168-498C-8B7D-1AAB0244E3E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3" authorId="0" shapeId="0" xr:uid="{E6B75EB7-BB7F-4217-891A-6A1313EC99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4" authorId="0" shapeId="0" xr:uid="{7E36CD32-44C5-4C02-A251-46EEDE99EF4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4" authorId="0" shapeId="0" xr:uid="{6900EA15-D766-44CE-B694-62C4C427186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4" authorId="0" shapeId="0" xr:uid="{BC99D70A-5DFC-4B54-A602-58DBF407798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21" authorId="0" shapeId="0" xr:uid="{8E8F3749-7C54-43A7-9D20-39580790C79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21" authorId="0" shapeId="0" xr:uid="{10EAD480-AF6A-42D1-93C7-B9642B600C8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2" authorId="0" shapeId="0" xr:uid="{F474CA27-72E3-4E65-8D66-5924107966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2" authorId="0" shapeId="0" xr:uid="{F349DEF9-3356-4D9C-8C26-D02F103E69B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3" authorId="0" shapeId="0" xr:uid="{3A4D4D43-9C20-4CEF-A7A1-3A121B4E906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3" authorId="0" shapeId="0" xr:uid="{2E0A67A4-4228-4009-B245-209C30C850B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4" authorId="0" shapeId="0" xr:uid="{4D67A67C-0306-47A8-AB0E-BAABE98B94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4" authorId="0" shapeId="0" xr:uid="{0D9F0FCB-6E72-4911-AABA-30AF1E62984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4" authorId="0" shapeId="0" xr:uid="{F650A01E-4D84-4EC0-9ED0-7CAC564741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21" authorId="0" shapeId="0" xr:uid="{D127E17E-4D5E-49BB-B505-C5E4AD8ECB9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21" authorId="0" shapeId="0" xr:uid="{890413FB-1A0B-4EB1-8D07-C24B8189D4A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2" authorId="0" shapeId="0" xr:uid="{7F6EC688-9FF9-49F6-BB00-C947B57DE87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2" authorId="0" shapeId="0" xr:uid="{77879791-E8FF-45D5-9764-B57CC4C2359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3" authorId="0" shapeId="0" xr:uid="{4E01962B-4A88-40B1-8A3B-171E8F0B95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3" authorId="0" shapeId="0" xr:uid="{B7FA3D23-458A-4C7B-9F90-52349F618D0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4" authorId="0" shapeId="0" xr:uid="{4E22EDF1-45E0-47CD-9A61-256B9CE8A10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4" authorId="0" shapeId="0" xr:uid="{E37D97BE-C89F-4E7E-8B02-00380BEFAF6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<sst xmlns="http://schemas.openxmlformats.org/spreadsheetml/2006/main" count="938" uniqueCount="154">
  <si>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</si>
  <si>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</si>
  <si>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</si>
  <si>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</si>
  <si>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</si>
  <si>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</si>
  <si>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</si>
  <si>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</si>
  <si>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</si>
  <si>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</si>
  <si>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</si>
  <si>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</si>
  <si>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</si>
  <si>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</si>
  <si>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</si>
  <si>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</si>
  <si>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</si>
  <si>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</si>
  <si>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</si>
  <si>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</si>
  <si>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</si>
  <si>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</si>
  <si>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Es/Iot, nominal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</si>
  <si>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</si>
  <si>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</si>
  <si>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</si>
  <si>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</si>
  <si>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</si>
  <si>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</si>
  <si>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</si>
  <si>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</si>
  <si>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Comment</t>
    <phoneticPr fontId="2" type="noConversion"/>
  </si>
  <si>
    <t>By inspection</t>
  </si>
  <si>
    <t xml:space="preserve"> </t>
  </si>
  <si>
    <t>Calculated from linear powers</t>
  </si>
  <si>
    <t>UE under test</t>
  </si>
  <si>
    <t>For Io level range check</t>
  </si>
  <si>
    <t>Template</t>
  </si>
  <si>
    <t>dBm</t>
  </si>
  <si>
    <t>Template is for Cell 1 on f1.</t>
  </si>
  <si>
    <t>AWGN</t>
  </si>
  <si>
    <t>Io, nominal in Ch BW</t>
  </si>
  <si>
    <t>The following RRM Test cases in 38.533 are based on this template:</t>
  </si>
  <si>
    <t>Signalled</t>
  </si>
  <si>
    <t>SSB index 0</t>
  </si>
  <si>
    <t>SSB index 1</t>
  </si>
  <si>
    <t>Subcarrier spacing</t>
  </si>
  <si>
    <t>kHz</t>
  </si>
  <si>
    <t>Channel bandwidth</t>
  </si>
  <si>
    <t>MHz</t>
  </si>
  <si>
    <t>ss-PBCH-BlockPower</t>
  </si>
  <si>
    <t>Noc</t>
  </si>
  <si>
    <t>dBm/SCS</t>
  </si>
  <si>
    <t>Configured UE transmitted power</t>
  </si>
  <si>
    <t>rsrp-ThresholdSSB</t>
  </si>
  <si>
    <t>dBm/Ch BW</t>
  </si>
  <si>
    <t>Margin relative to signalled threshold</t>
  </si>
  <si>
    <t>UL absolute power measurement uncertainty</t>
  </si>
  <si>
    <t>UE UL absolute power tolerance</t>
  </si>
  <si>
    <t>pW/SCS</t>
  </si>
  <si>
    <t>For SS-RSRP Es/Iot range check</t>
  </si>
  <si>
    <t>For SS-RSRP level range check</t>
  </si>
  <si>
    <t>Predicted power based on parameters</t>
  </si>
  <si>
    <t>SSB Es/Iot to be within range</t>
  </si>
  <si>
    <t>SSB_RP to be within range</t>
  </si>
  <si>
    <t>Io to be within range</t>
  </si>
  <si>
    <t>UE meas (SSB-RP index 0 - rsrp-ThresholdSSB) sens factor</t>
  </si>
  <si>
    <t>UE meas (SSB-RP index 0 - rsrp-ThresholdSSB) effect</t>
  </si>
  <si>
    <t>UE meas SSB_RP compared to threshold</t>
  </si>
  <si>
    <t>UE uplink power measured by Test system</t>
  </si>
  <si>
    <t>UE meas (SSB-RP index 0 - rsrp-ThresholdSSB) minimum</t>
  </si>
  <si>
    <t>UE meas (SSB-RP index 0 - rsrp-ThresholdSSB) nominal</t>
  </si>
  <si>
    <t>UE meas (SSB-RP index 0 - rsrp-ThresholdSSB) maximum</t>
  </si>
  <si>
    <t>UE meas (SSB-RP index 1 - rsrp-ThresholdSSB) sens factor</t>
  </si>
  <si>
    <t>UE meas (SSB-RP index 1 - rsrp-ThresholdSSB) effect</t>
  </si>
  <si>
    <t>UE meas (SSB-RP index 1 - rsrp-ThresholdSSB) minimum</t>
  </si>
  <si>
    <t>UE meas (SSB-RP index 1 - rsrp-ThresholdSSB) nominal</t>
  </si>
  <si>
    <t>UE meas (SSB-RP index 1 - rsrp-ThresholdSSB) maximum</t>
  </si>
  <si>
    <t>38.133 Tables 10.1.2.1.1-1 and B.2.2-1</t>
  </si>
  <si>
    <t>38.133 Table B.2.2-1, NR_FDD_FR1_H, 15kHz</t>
  </si>
  <si>
    <t>38.133 Table 10.1.2.1.1-1, NR_FDD_FR1_H, 15kHz</t>
  </si>
  <si>
    <t>38.133 Table 10.1.2.1.1-1</t>
  </si>
  <si>
    <t>SSB-RP index 0 &gt; rsrp-ThresholdSSB</t>
  </si>
  <si>
    <t>SSB-RP index 1 &lt; rsrp-ThresholdSSB</t>
  </si>
  <si>
    <t>Test requirement</t>
  </si>
  <si>
    <t>Test system</t>
  </si>
  <si>
    <t>Requirement</t>
  </si>
  <si>
    <t>38.133 Table 10.1.2.1.1-1, normal, Io &gt; -50dBm</t>
  </si>
  <si>
    <t>38.101-1 Table 6.3.4.2-1, normal</t>
  </si>
  <si>
    <t>SS-RSRP, nominal</t>
  </si>
  <si>
    <t>UE SS-RSRP absolute accuracy, normal condition</t>
  </si>
  <si>
    <t>Cell 1 SSB index 0 Es/Iot sensitivity factor</t>
  </si>
  <si>
    <t>Cell 1 SSB index 0 Es/Iot effect</t>
  </si>
  <si>
    <t>Cell 1 SSB_RP index 0 sensitivity factor</t>
  </si>
  <si>
    <t>Cell 1 SSB_RP index 0 effect</t>
  </si>
  <si>
    <t>(SS-RSRP - rsrp-ThresholdSSB)</t>
  </si>
  <si>
    <t>Cell 1 SSB index 0 Es/Iot Es/Iot minimum</t>
  </si>
  <si>
    <t>Cell 1 SSB index 0 Es/Iot nominal</t>
  </si>
  <si>
    <t>Cell 1 SSB index 0 Es/Iot maximum</t>
  </si>
  <si>
    <t>Cell 1 SSB_RP index 0 minimum</t>
  </si>
  <si>
    <t>Cell 1 SSB_RP index 0 nominal</t>
  </si>
  <si>
    <t>Cell 1 SSB_RP index 0 maximum</t>
  </si>
  <si>
    <t>RBs in Channel bandwidth</t>
  </si>
  <si>
    <t>Freq 1 Io minimum, symbols without SSB index 1</t>
  </si>
  <si>
    <t>Freq 1 Io nominal, symbols without SSB index 1</t>
  </si>
  <si>
    <t>Freq 1 Io maximum, symbols without SSB index 1</t>
  </si>
  <si>
    <t>38.101-1 Table 5.3.2-1, 15kHz SCS, 10MHz Ch BW</t>
  </si>
  <si>
    <t>Freq 1 Io sensitivity factor, symbols without SSB index 1</t>
  </si>
  <si>
    <t>Freq 1 Io effect, symbols without SSB index 1</t>
  </si>
  <si>
    <t xml:space="preserve">No parameters need to be changed  </t>
  </si>
  <si>
    <t>Rohde &amp; Schwarz</t>
  </si>
  <si>
    <t>4.3.2.2.3</t>
  </si>
  <si>
    <t>4.3.2.2.4</t>
  </si>
  <si>
    <t>6.3.2.2.3</t>
  </si>
  <si>
    <t>6.3.2.2.4</t>
  </si>
  <si>
    <t>Adapted from RRM Test case 4.3.2.2.1</t>
  </si>
  <si>
    <t>v16.12.0</t>
  </si>
  <si>
    <t>v17.3.1</t>
  </si>
  <si>
    <t>38.133 Table A.6.3.2.2.3.1-1</t>
  </si>
  <si>
    <t>38.133 Table A.6.3.2.2.3.1-2</t>
  </si>
  <si>
    <t>Ref: TS 38.133 v15.4.0 clause A.6.3.2.2.3</t>
  </si>
  <si>
    <t>16.3.2.2.6</t>
    <phoneticPr fontId="2" type="noConversion"/>
  </si>
  <si>
    <t>16.3.2.2.8</t>
    <phoneticPr fontId="2" type="noConversion"/>
  </si>
  <si>
    <t>v17.7.0</t>
    <phoneticPr fontId="2" type="noConversion"/>
  </si>
  <si>
    <t>v17.4.0</t>
    <phoneticPr fontId="2" type="noConversion"/>
  </si>
  <si>
    <t>Huawei,Hisilicon</t>
    <phoneticPr fontId="2" type="noConversion"/>
  </si>
  <si>
    <t>38.101-1 Table 5.3.2-1, 30kHz SCS, 20MHz Ch BW</t>
    <phoneticPr fontId="8" type="noConversion"/>
  </si>
  <si>
    <r>
      <t>38.533 4.3.2.2.3+4.3.2.2.4+6.3.2.2.3+6.3.2.2.4 TT v2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"16.3.2.2.6-3" is added for 30KHz SCS+20MHz CBW RedCap test configurations.</t>
    </r>
    <phoneticPr fontId="2" type="noConversion"/>
  </si>
  <si>
    <r>
      <t>38.533 4.3.2.2.3+4.3.2.2.4+6.3.2.2.3+6.3.2.2.4 TT v3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"16.3.2.2.6-2" is added for 15KHz SCS+TDD RedCap test configurations.</t>
    </r>
    <phoneticPr fontId="2" type="noConversion"/>
  </si>
  <si>
    <t>DELTA_PREAMBLE</t>
    <phoneticPr fontId="8" type="noConversion"/>
  </si>
  <si>
    <t>dB</t>
    <phoneticPr fontId="8" type="noConversion"/>
  </si>
  <si>
    <t>38.321 Table 7.3-2, format A1 15kHz SCS</t>
    <phoneticPr fontId="8" type="noConversion"/>
  </si>
  <si>
    <t>38.321 Table 7.3-2, format A2 30kHz SCS</t>
    <phoneticPr fontId="8" type="noConversion"/>
  </si>
  <si>
    <t>38.321 Table 7.3-2, format A2 15kHz SCS</t>
    <phoneticPr fontId="8" type="noConversion"/>
  </si>
  <si>
    <t>msgA-rsrp-ThresholdSSB</t>
    <phoneticPr fontId="8" type="noConversion"/>
  </si>
  <si>
    <t>msgA-DeltaPreamble</t>
    <phoneticPr fontId="8" type="noConversion"/>
  </si>
  <si>
    <t>dB</t>
    <phoneticPr fontId="8" type="noConversion"/>
  </si>
  <si>
    <t>38.133 Table A.3.20.2.1-1</t>
    <phoneticPr fontId="8" type="noConversion"/>
  </si>
  <si>
    <t>nrofPRBs-PerMsgA-PO</t>
    <phoneticPr fontId="8" type="noConversion"/>
  </si>
  <si>
    <t>msgA-preambleReceivedTargetPower</t>
    <phoneticPr fontId="8" type="noConversion"/>
  </si>
  <si>
    <t>First MsgA PRACH power, nominal</t>
    <phoneticPr fontId="8" type="noConversion"/>
  </si>
  <si>
    <t>First MsgA PUSCH power, nominal</t>
    <phoneticPr fontId="8" type="noConversion"/>
  </si>
  <si>
    <t>Measured first MsgA PRACH/PUSCH power sens factor</t>
    <phoneticPr fontId="8" type="noConversion"/>
  </si>
  <si>
    <t>Measured first MsgA PRACH/PUSCH power effect</t>
    <phoneticPr fontId="8" type="noConversion"/>
  </si>
  <si>
    <t>Measured first MsgA PRACH power minimum</t>
    <phoneticPr fontId="8" type="noConversion"/>
  </si>
  <si>
    <t>Measured first MsgA PRACH power nominal</t>
    <phoneticPr fontId="8" type="noConversion"/>
  </si>
  <si>
    <t>Measured first MsgA PRACH power maximum</t>
    <phoneticPr fontId="8" type="noConversion"/>
  </si>
  <si>
    <t>Measured first MsgA PUSCH power nominal</t>
    <phoneticPr fontId="8" type="noConversion"/>
  </si>
  <si>
    <t>Measured first MsgA PUSCH power minimum</t>
    <phoneticPr fontId="8" type="noConversion"/>
  </si>
  <si>
    <t>Measured first MsgA PUSCH power maximum</t>
    <phoneticPr fontId="8" type="noConversion"/>
  </si>
  <si>
    <t>38.101-1 Table 5.3.2-1, 30kHz SCS, 40MHz Ch BW</t>
    <phoneticPr fontId="8" type="noConversion"/>
  </si>
  <si>
    <t>38.133 Table A.16.3.2.2.6.1-1</t>
    <phoneticPr fontId="8" type="noConversion"/>
  </si>
  <si>
    <t>38.133 Table A.16.3.2.2.6.1-2</t>
    <phoneticPr fontId="8" type="noConversion"/>
  </si>
  <si>
    <t>38.101-1 Table 5.3.2-1, 15kHz SCS, 10MHz Ch BW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</si>
</sst>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9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name val="微软雅黑"/>
      <family val="2"/>
      <charset val="134"/>
    </font>
    <font>
      <sz val="11"/>
      <name val="宋体"/>
      <family val="3"/>
      <charset val="134"/>
    </font>
    <font>
      <sz val="11"/>
      <name val="Calibri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>
      <alignment vertical="center"/>
    </xf>
    <xf numFmtId="0" fontId="13" fillId="0" borderId="0">
      <alignment vertical="center"/>
    </xf>
  </cellStyleXfs>
  <cellXfs count="16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3" fillId="0" borderId="5" xfId="1" applyFont="1" applyBorder="1" applyAlignment="1"/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4" fillId="0" borderId="4" xfId="1" applyFont="1" applyBorder="1" applyAlignment="1">
      <alignment horizontal="center"/>
    </xf>
    <xf numFmtId="0" fontId="4" fillId="0" borderId="3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4" fillId="0" borderId="2" xfId="1" applyFont="1" applyBorder="1" applyAlignment="1">
      <alignment horizontal="center"/>
    </xf>
    <xf numFmtId="0" fontId="2" fillId="0" borderId="5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4" fillId="0" borderId="7" xfId="1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77" fontId="4" fillId="0" borderId="7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1" fontId="1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177" fontId="1" fillId="7" borderId="5" xfId="1" applyNumberFormat="1" applyFont="1" applyFill="1" applyBorder="1" applyAlignment="1">
      <alignment horizontal="center"/>
    </xf>
    <xf numFmtId="177" fontId="1" fillId="7" borderId="7" xfId="1" applyNumberFormat="1" applyFont="1" applyFill="1" applyBorder="1" applyAlignment="1">
      <alignment horizontal="center"/>
    </xf>
    <xf numFmtId="177" fontId="1" fillId="7" borderId="11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1" fillId="0" borderId="5" xfId="1" applyFont="1" applyBorder="1" applyAlignment="1">
      <alignment horizontal="left"/>
    </xf>
    <xf numFmtId="0" fontId="1" fillId="0" borderId="5" xfId="0" applyFont="1" applyFill="1" applyBorder="1"/>
    <xf numFmtId="0" fontId="1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0" xfId="1" applyFont="1" applyBorder="1" applyAlignment="1"/>
    <xf numFmtId="0" fontId="1" fillId="0" borderId="2" xfId="1" applyFont="1" applyBorder="1" applyAlignment="1"/>
    <xf numFmtId="0" fontId="1" fillId="0" borderId="7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7" borderId="6" xfId="1" applyFont="1" applyFill="1" applyBorder="1" applyAlignment="1">
      <alignment horizontal="center"/>
    </xf>
    <xf numFmtId="177" fontId="1" fillId="7" borderId="6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1" fontId="1" fillId="7" borderId="6" xfId="1" applyNumberFormat="1" applyFont="1" applyFill="1" applyBorder="1" applyAlignment="1">
      <alignment horizontal="center"/>
    </xf>
    <xf numFmtId="0" fontId="1" fillId="7" borderId="11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1" fillId="0" borderId="9" xfId="1" applyFont="1" applyBorder="1" applyAlignment="1"/>
    <xf numFmtId="0" fontId="1" fillId="0" borderId="10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2" xfId="1" applyFont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0" fontId="1" fillId="0" borderId="7" xfId="1" applyFont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11" xfId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1" fillId="0" borderId="0" xfId="1" applyFont="1" applyFill="1" applyAlignment="1"/>
    <xf numFmtId="0" fontId="1" fillId="0" borderId="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6" xfId="1" applyFont="1" applyBorder="1" applyAlignment="1"/>
    <xf numFmtId="176" fontId="1" fillId="0" borderId="7" xfId="0" applyNumberFormat="1" applyFont="1" applyFill="1" applyBorder="1" applyAlignment="1">
      <alignment horizontal="left"/>
    </xf>
    <xf numFmtId="0" fontId="1" fillId="0" borderId="8" xfId="1" applyFont="1" applyFill="1" applyBorder="1" applyAlignment="1"/>
    <xf numFmtId="0" fontId="1" fillId="0" borderId="10" xfId="1" applyFont="1" applyBorder="1" applyAlignment="1"/>
    <xf numFmtId="0" fontId="3" fillId="0" borderId="0" xfId="1" applyFont="1" applyBorder="1" applyAlignment="1"/>
    <xf numFmtId="0" fontId="1" fillId="0" borderId="3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14" fillId="0" borderId="5" xfId="1" applyFont="1" applyBorder="1" applyAlignment="1"/>
    <xf numFmtId="0" fontId="1" fillId="0" borderId="6" xfId="1" applyFont="1" applyFill="1" applyBorder="1" applyAlignment="1"/>
    <xf numFmtId="0" fontId="3" fillId="0" borderId="8" xfId="1" applyFont="1" applyBorder="1" applyAlignment="1"/>
    <xf numFmtId="176" fontId="1" fillId="0" borderId="8" xfId="1" applyNumberFormat="1" applyFont="1" applyFill="1" applyBorder="1" applyAlignment="1">
      <alignment horizontal="center"/>
    </xf>
    <xf numFmtId="0" fontId="1" fillId="0" borderId="11" xfId="1" applyFont="1" applyBorder="1" applyAlignment="1"/>
    <xf numFmtId="0" fontId="1" fillId="0" borderId="3" xfId="1" applyFont="1" applyBorder="1" applyAlignment="1"/>
    <xf numFmtId="178" fontId="1" fillId="0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left"/>
    </xf>
    <xf numFmtId="2" fontId="1" fillId="0" borderId="7" xfId="1" applyNumberFormat="1" applyFont="1" applyBorder="1" applyAlignment="1">
      <alignment horizontal="center"/>
    </xf>
    <xf numFmtId="0" fontId="3" fillId="0" borderId="0" xfId="1" applyFont="1" applyAlignment="1"/>
    <xf numFmtId="0" fontId="15" fillId="0" borderId="0" xfId="1" applyFont="1" applyBorder="1" applyAlignment="1"/>
    <xf numFmtId="0" fontId="15" fillId="0" borderId="3" xfId="1" applyFont="1" applyBorder="1" applyAlignment="1"/>
    <xf numFmtId="0" fontId="15" fillId="0" borderId="3" xfId="1" applyFont="1" applyFill="1" applyBorder="1" applyAlignment="1"/>
    <xf numFmtId="0" fontId="15" fillId="0" borderId="0" xfId="1" applyFont="1" applyAlignment="1"/>
    <xf numFmtId="0" fontId="15" fillId="0" borderId="0" xfId="1" applyFont="1" applyFill="1" applyBorder="1" applyAlignment="1"/>
    <xf numFmtId="176" fontId="1" fillId="6" borderId="7" xfId="0" applyNumberFormat="1" applyFont="1" applyFill="1" applyBorder="1" applyAlignment="1">
      <alignment horizontal="left"/>
    </xf>
  </cellXfs>
  <cellStyles count="3">
    <cellStyle name="常规" xfId="0" builtinId="0"/>
    <cellStyle name="常规 2" xfId="1" xr:uid="{00000000-0005-0000-0000-000001000000}"/>
    <cellStyle name="常规 3" xfId="2" xr:uid="{092652DE-612A-4453-9F35-CAF3ECBC7CB7}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workbookViewId="0">
      <selection activeCell="B31" sqref="B3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ht="16.5">
      <c r="A1" s="3" t="s">
        <v>19</v>
      </c>
      <c r="B1" t="s">
        <v>127</v>
      </c>
    </row>
    <row r="2" spans="1:8" ht="16.5">
      <c r="B2" s="106" t="s">
        <v>128</v>
      </c>
    </row>
    <row r="4" spans="1:8">
      <c r="A4" s="3" t="s">
        <v>37</v>
      </c>
      <c r="B4" s="106" t="s">
        <v>39</v>
      </c>
    </row>
    <row r="5" spans="1:8">
      <c r="A5" s="3"/>
      <c r="B5" t="s">
        <v>115</v>
      </c>
      <c r="F5"/>
      <c r="H5"/>
    </row>
    <row r="6" spans="1:8">
      <c r="A6" s="3"/>
      <c r="B6" s="4"/>
      <c r="F6"/>
      <c r="H6"/>
    </row>
    <row r="7" spans="1:8">
      <c r="H7"/>
    </row>
    <row r="8" spans="1:8">
      <c r="H8"/>
    </row>
    <row r="9" spans="1:8">
      <c r="F9"/>
      <c r="H9"/>
    </row>
    <row r="10" spans="1:8">
      <c r="F10"/>
      <c r="H10"/>
    </row>
    <row r="11" spans="1:8">
      <c r="H11"/>
    </row>
    <row r="12" spans="1:8">
      <c r="C12" s="3" t="s">
        <v>16</v>
      </c>
      <c r="D12" s="6">
        <v>38.133000000000003</v>
      </c>
      <c r="E12" s="6">
        <v>38.533000000000001</v>
      </c>
      <c r="F12" s="3" t="s">
        <v>17</v>
      </c>
      <c r="H12"/>
    </row>
    <row r="13" spans="1:8">
      <c r="A13" s="3" t="s">
        <v>15</v>
      </c>
      <c r="B13" t="s">
        <v>42</v>
      </c>
      <c r="C13" t="s">
        <v>111</v>
      </c>
      <c r="D13" s="5" t="s">
        <v>116</v>
      </c>
      <c r="E13" s="107" t="s">
        <v>117</v>
      </c>
      <c r="F13" t="s">
        <v>110</v>
      </c>
      <c r="H13"/>
    </row>
    <row r="14" spans="1:8">
      <c r="C14" s="106" t="s">
        <v>112</v>
      </c>
      <c r="D14" s="5" t="s">
        <v>116</v>
      </c>
      <c r="E14" s="107" t="s">
        <v>117</v>
      </c>
      <c r="F14" t="s">
        <v>110</v>
      </c>
      <c r="H14"/>
    </row>
    <row r="15" spans="1:8">
      <c r="C15" t="s">
        <v>113</v>
      </c>
      <c r="D15" s="5" t="s">
        <v>116</v>
      </c>
      <c r="E15" s="107" t="s">
        <v>117</v>
      </c>
      <c r="F15" t="s">
        <v>110</v>
      </c>
      <c r="H15"/>
    </row>
    <row r="16" spans="1:8">
      <c r="C16" s="106" t="s">
        <v>114</v>
      </c>
      <c r="D16" s="5" t="s">
        <v>116</v>
      </c>
      <c r="E16" s="107" t="s">
        <v>117</v>
      </c>
      <c r="F16" t="s">
        <v>110</v>
      </c>
      <c r="H16"/>
    </row>
    <row r="17" spans="3:8">
      <c r="C17" s="106" t="s">
        <v>121</v>
      </c>
      <c r="D17" s="5" t="s">
        <v>123</v>
      </c>
      <c r="E17" s="5" t="s">
        <v>124</v>
      </c>
      <c r="F17" s="106" t="s">
        <v>125</v>
      </c>
      <c r="H17"/>
    </row>
    <row r="18" spans="3:8">
      <c r="C18" s="106" t="s">
        <v>122</v>
      </c>
      <c r="D18" s="5" t="s">
        <v>123</v>
      </c>
      <c r="E18" s="5" t="s">
        <v>124</v>
      </c>
      <c r="F18" s="106" t="s">
        <v>125</v>
      </c>
      <c r="H18"/>
    </row>
    <row r="19" spans="3:8">
      <c r="F19"/>
      <c r="H19"/>
    </row>
    <row r="20" spans="3:8">
      <c r="F20"/>
      <c r="H20"/>
    </row>
    <row r="21" spans="3:8">
      <c r="F21"/>
      <c r="H21"/>
    </row>
    <row r="22" spans="3:8">
      <c r="F22"/>
      <c r="H22"/>
    </row>
    <row r="23" spans="3:8">
      <c r="F23"/>
      <c r="H23"/>
    </row>
    <row r="24" spans="3:8">
      <c r="F24"/>
      <c r="H24"/>
    </row>
    <row r="25" spans="3:8">
      <c r="F25"/>
      <c r="H25"/>
    </row>
    <row r="26" spans="3:8">
      <c r="F26"/>
      <c r="H26"/>
    </row>
    <row r="27" spans="3:8">
      <c r="F27"/>
      <c r="H27"/>
    </row>
    <row r="28" spans="3:8">
      <c r="F28"/>
      <c r="H28"/>
    </row>
    <row r="29" spans="3:8">
      <c r="F29"/>
      <c r="H29"/>
    </row>
    <row r="30" spans="3:8">
      <c r="F30"/>
      <c r="H30"/>
    </row>
    <row r="31" spans="3:8">
      <c r="F31"/>
      <c r="H31"/>
    </row>
    <row r="32" spans="3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8"/>
  <sheetViews>
    <sheetView tabSelected="1" zoomScale="145" zoomScaleNormal="145" workbookViewId="0">
      <pane xSplit="20235" topLeftCell="L1"/>
      <selection activeCell="A12" sqref="A12"/>
      <selection pane="topRight" activeCell="L25" sqref="L25"/>
    </sheetView>
  </sheetViews>
  <sheetFormatPr defaultColWidth="10.7109375" defaultRowHeight="12.75"/>
  <cols>
    <col min="1" max="1" width="40.7109375" style="29" customWidth="1"/>
    <col min="2" max="2" width="11.5703125" style="29" customWidth="1"/>
    <col min="3" max="3" width="10.5703125" style="29" customWidth="1"/>
    <col min="4" max="6" width="11.5703125" style="29" customWidth="1"/>
    <col min="7" max="9" width="10.5703125" style="29" customWidth="1"/>
    <col min="10" max="11" width="11.5703125" style="29" customWidth="1"/>
    <col min="12" max="12" width="50.85546875" style="29" customWidth="1"/>
    <col min="13" max="16384" width="10.7109375" style="29"/>
  </cols>
  <sheetData>
    <row r="1" spans="1:12" ht="13.5" thickBot="1">
      <c r="J1" s="113"/>
      <c r="K1" s="113"/>
      <c r="L1" s="113"/>
    </row>
    <row r="2" spans="1:12">
      <c r="A2" s="7" t="s">
        <v>11</v>
      </c>
      <c r="B2" s="114"/>
      <c r="C2" s="41" t="s">
        <v>43</v>
      </c>
      <c r="D2" s="37" t="s">
        <v>40</v>
      </c>
      <c r="E2" s="37" t="s">
        <v>44</v>
      </c>
      <c r="F2" s="37" t="s">
        <v>45</v>
      </c>
      <c r="G2" s="53"/>
      <c r="H2" s="53"/>
      <c r="I2" s="19"/>
      <c r="J2" s="53"/>
      <c r="K2" s="53"/>
      <c r="L2" s="8" t="s">
        <v>0</v>
      </c>
    </row>
    <row r="3" spans="1:12">
      <c r="A3" s="9"/>
      <c r="B3" s="10" t="s">
        <v>1</v>
      </c>
      <c r="C3" s="10"/>
      <c r="D3" s="70"/>
      <c r="E3" s="70"/>
      <c r="F3" s="70"/>
      <c r="G3" s="15"/>
      <c r="H3" s="15"/>
      <c r="I3" s="12"/>
      <c r="J3" s="12"/>
      <c r="K3" s="12"/>
      <c r="L3" s="68"/>
    </row>
    <row r="4" spans="1:12">
      <c r="A4" s="9" t="s">
        <v>46</v>
      </c>
      <c r="B4" s="72" t="s">
        <v>47</v>
      </c>
      <c r="C4" s="10"/>
      <c r="D4" s="96">
        <v>15</v>
      </c>
      <c r="E4" s="70"/>
      <c r="F4" s="70"/>
      <c r="G4" s="15"/>
      <c r="H4" s="13"/>
      <c r="I4" s="12"/>
      <c r="J4" s="43"/>
      <c r="K4" s="12"/>
      <c r="L4" s="115" t="s">
        <v>118</v>
      </c>
    </row>
    <row r="5" spans="1:12">
      <c r="A5" s="9" t="s">
        <v>48</v>
      </c>
      <c r="B5" s="72" t="s">
        <v>49</v>
      </c>
      <c r="C5" s="10"/>
      <c r="D5" s="96">
        <v>10</v>
      </c>
      <c r="E5" s="70"/>
      <c r="F5" s="70"/>
      <c r="G5" s="15"/>
      <c r="H5" s="13"/>
      <c r="I5" s="12"/>
      <c r="J5" s="43"/>
      <c r="K5" s="12"/>
      <c r="L5" s="115" t="s">
        <v>118</v>
      </c>
    </row>
    <row r="6" spans="1:12">
      <c r="A6" s="9" t="s">
        <v>51</v>
      </c>
      <c r="B6" s="116" t="s">
        <v>2</v>
      </c>
      <c r="C6" s="72"/>
      <c r="D6" s="117">
        <v>-98</v>
      </c>
      <c r="E6" s="57"/>
      <c r="F6" s="118"/>
      <c r="G6" s="15"/>
      <c r="H6" s="13"/>
      <c r="I6" s="12"/>
      <c r="J6" s="43"/>
      <c r="K6" s="15"/>
      <c r="L6" s="115" t="s">
        <v>119</v>
      </c>
    </row>
    <row r="7" spans="1:12" s="113" customFormat="1">
      <c r="A7" s="9" t="s">
        <v>3</v>
      </c>
      <c r="B7" s="72" t="s">
        <v>4</v>
      </c>
      <c r="C7" s="72"/>
      <c r="D7" s="118"/>
      <c r="E7" s="117">
        <v>3</v>
      </c>
      <c r="F7" s="117">
        <v>-17</v>
      </c>
      <c r="G7" s="13"/>
      <c r="H7" s="13"/>
      <c r="I7" s="13"/>
      <c r="J7" s="15"/>
      <c r="K7" s="15"/>
      <c r="L7" s="115" t="s">
        <v>119</v>
      </c>
    </row>
    <row r="8" spans="1:12" s="113" customFormat="1">
      <c r="A8" s="9" t="s">
        <v>102</v>
      </c>
      <c r="B8" s="72"/>
      <c r="C8" s="72"/>
      <c r="D8" s="118"/>
      <c r="E8" s="96">
        <v>52</v>
      </c>
      <c r="F8" s="57"/>
      <c r="G8" s="13"/>
      <c r="H8" s="13"/>
      <c r="I8" s="13"/>
      <c r="J8" s="15"/>
      <c r="K8" s="15"/>
      <c r="L8" s="115" t="s">
        <v>106</v>
      </c>
    </row>
    <row r="9" spans="1:12" s="113" customFormat="1">
      <c r="A9" s="9" t="s">
        <v>50</v>
      </c>
      <c r="B9" s="72" t="s">
        <v>52</v>
      </c>
      <c r="C9" s="119">
        <v>-5</v>
      </c>
      <c r="D9" s="118"/>
      <c r="E9" s="57"/>
      <c r="F9" s="57"/>
      <c r="G9" s="13"/>
      <c r="H9" s="13"/>
      <c r="I9" s="13"/>
      <c r="J9" s="15"/>
      <c r="K9" s="15"/>
      <c r="L9" s="115" t="s">
        <v>119</v>
      </c>
    </row>
    <row r="10" spans="1:12" s="113" customFormat="1">
      <c r="A10" s="9" t="s">
        <v>53</v>
      </c>
      <c r="B10" s="72" t="s">
        <v>38</v>
      </c>
      <c r="C10" s="119">
        <v>23</v>
      </c>
      <c r="D10" s="118"/>
      <c r="E10" s="57"/>
      <c r="F10" s="57"/>
      <c r="G10" s="13"/>
      <c r="H10" s="13"/>
      <c r="I10" s="13"/>
      <c r="J10" s="15"/>
      <c r="K10" s="15"/>
      <c r="L10" s="115" t="s">
        <v>119</v>
      </c>
    </row>
    <row r="11" spans="1:12" s="113" customFormat="1">
      <c r="A11" s="9" t="s">
        <v>129</v>
      </c>
      <c r="B11" s="72" t="s">
        <v>130</v>
      </c>
      <c r="C11" s="119">
        <f>8+3*LOG(D4/15,2)</f>
        <v>8</v>
      </c>
      <c r="D11" s="118"/>
      <c r="E11" s="57"/>
      <c r="F11" s="57"/>
      <c r="G11" s="13"/>
      <c r="H11" s="13"/>
      <c r="I11" s="13"/>
      <c r="J11" s="15"/>
      <c r="K11" s="15"/>
      <c r="L11" s="115" t="s">
        <v>131</v>
      </c>
    </row>
    <row r="12" spans="1:12" s="113" customFormat="1">
      <c r="A12" s="9" t="s">
        <v>135</v>
      </c>
      <c r="B12" s="72" t="s">
        <v>136</v>
      </c>
      <c r="C12" s="119">
        <v>2</v>
      </c>
      <c r="D12" s="118"/>
      <c r="E12" s="57"/>
      <c r="F12" s="57"/>
      <c r="G12" s="13"/>
      <c r="H12" s="13"/>
      <c r="I12" s="13"/>
      <c r="J12" s="15"/>
      <c r="K12" s="15"/>
      <c r="L12" s="115" t="s">
        <v>137</v>
      </c>
    </row>
    <row r="13" spans="1:12" s="113" customFormat="1">
      <c r="A13" s="9" t="s">
        <v>138</v>
      </c>
      <c r="B13" s="72"/>
      <c r="C13" s="119">
        <v>2</v>
      </c>
      <c r="D13" s="118"/>
      <c r="E13" s="57"/>
      <c r="F13" s="57"/>
      <c r="G13" s="13"/>
      <c r="H13" s="13"/>
      <c r="I13" s="13"/>
      <c r="J13" s="15"/>
      <c r="K13" s="15"/>
      <c r="L13" s="115" t="s">
        <v>137</v>
      </c>
    </row>
    <row r="14" spans="1:12" s="113" customFormat="1">
      <c r="A14" s="9" t="s">
        <v>134</v>
      </c>
      <c r="B14" s="72" t="s">
        <v>38</v>
      </c>
      <c r="C14" s="120">
        <v>-105</v>
      </c>
      <c r="D14" s="118"/>
      <c r="E14" s="118"/>
      <c r="F14" s="121"/>
      <c r="G14" s="13"/>
      <c r="H14" s="13"/>
      <c r="I14" s="13"/>
      <c r="J14" s="15"/>
      <c r="K14" s="15"/>
      <c r="L14" s="115" t="s">
        <v>119</v>
      </c>
    </row>
    <row r="15" spans="1:12" s="113" customFormat="1">
      <c r="A15" s="9" t="s">
        <v>139</v>
      </c>
      <c r="B15" s="72" t="s">
        <v>38</v>
      </c>
      <c r="C15" s="122">
        <v>-120</v>
      </c>
      <c r="D15" s="118"/>
      <c r="E15" s="118"/>
      <c r="F15" s="121"/>
      <c r="G15" s="13"/>
      <c r="H15" s="13"/>
      <c r="I15" s="13"/>
      <c r="J15" s="15"/>
      <c r="K15" s="15"/>
      <c r="L15" s="115" t="s">
        <v>137</v>
      </c>
    </row>
    <row r="16" spans="1:12" ht="13.5" thickBot="1">
      <c r="A16" s="97" t="s">
        <v>120</v>
      </c>
      <c r="B16" s="123"/>
      <c r="C16" s="71"/>
      <c r="D16" s="124"/>
      <c r="E16" s="124"/>
      <c r="F16" s="125"/>
      <c r="G16" s="52"/>
      <c r="H16" s="52"/>
      <c r="I16" s="52"/>
      <c r="J16" s="126"/>
      <c r="K16" s="126"/>
      <c r="L16" s="127"/>
    </row>
    <row r="17" spans="1:15">
      <c r="B17" s="15"/>
      <c r="C17" s="15"/>
      <c r="D17" s="16"/>
      <c r="E17" s="16"/>
      <c r="F17" s="13"/>
      <c r="G17" s="13"/>
      <c r="H17" s="13"/>
      <c r="I17" s="13"/>
      <c r="J17" s="113"/>
      <c r="K17" s="113"/>
      <c r="L17" s="128"/>
    </row>
    <row r="18" spans="1:15" ht="13.5" thickBot="1">
      <c r="A18" s="113"/>
      <c r="B18" s="16"/>
      <c r="C18" s="16"/>
      <c r="D18" s="16"/>
      <c r="E18" s="16"/>
      <c r="F18" s="14"/>
      <c r="G18" s="13"/>
      <c r="H18" s="13"/>
      <c r="I18" s="14"/>
      <c r="J18" s="16"/>
      <c r="K18" s="16"/>
    </row>
    <row r="19" spans="1:15">
      <c r="A19" s="7" t="s">
        <v>20</v>
      </c>
      <c r="B19" s="129"/>
      <c r="C19" s="129"/>
      <c r="D19" s="37" t="s">
        <v>40</v>
      </c>
      <c r="E19" s="37" t="s">
        <v>44</v>
      </c>
      <c r="F19" s="37" t="s">
        <v>45</v>
      </c>
      <c r="G19" s="53"/>
      <c r="H19" s="53"/>
      <c r="I19" s="19"/>
      <c r="J19" s="30"/>
      <c r="K19" s="30"/>
      <c r="L19" s="8" t="s">
        <v>0</v>
      </c>
    </row>
    <row r="20" spans="1:15">
      <c r="A20" s="28" t="s">
        <v>21</v>
      </c>
      <c r="B20" s="116" t="s">
        <v>59</v>
      </c>
      <c r="C20" s="116"/>
      <c r="D20" s="130">
        <f>(10^12)*(10^-3)*($D4/15)*10^(D6/10)</f>
        <v>0.15848931924611098</v>
      </c>
      <c r="E20" s="130">
        <f>(10^12)*(10^-3)*($D4/15)*10^(($D6+E7)/10)</f>
        <v>0.31622776601683744</v>
      </c>
      <c r="F20" s="130">
        <f>(10^12)*(10^-3)*($D4/15)*10^(($D6+F7)/10)</f>
        <v>3.1622776601683668E-3</v>
      </c>
      <c r="G20" s="26"/>
      <c r="H20" s="26"/>
      <c r="I20" s="131"/>
      <c r="J20" s="131"/>
      <c r="K20" s="131"/>
      <c r="L20" s="132" t="s">
        <v>33</v>
      </c>
    </row>
    <row r="21" spans="1:15">
      <c r="A21" s="103" t="s">
        <v>22</v>
      </c>
      <c r="B21" s="72" t="s">
        <v>4</v>
      </c>
      <c r="C21" s="72"/>
      <c r="D21" s="118"/>
      <c r="E21" s="57">
        <f>10*LOG(E20/$D20)</f>
        <v>3.0000000000000031</v>
      </c>
      <c r="F21" s="57">
        <f>10*LOG(F20/$D20)</f>
        <v>-17.000000000000007</v>
      </c>
      <c r="G21" s="13"/>
      <c r="H21" s="13"/>
      <c r="I21" s="14"/>
      <c r="J21" s="14"/>
      <c r="K21" s="14"/>
      <c r="L21" s="115" t="s">
        <v>60</v>
      </c>
    </row>
    <row r="22" spans="1:15">
      <c r="A22" s="103" t="s">
        <v>89</v>
      </c>
      <c r="B22" s="72" t="s">
        <v>52</v>
      </c>
      <c r="C22" s="72"/>
      <c r="D22" s="118"/>
      <c r="E22" s="57">
        <f>$D6+E7+10*LOG($D4/15)</f>
        <v>-95</v>
      </c>
      <c r="F22" s="57">
        <f>$D6+F7+10*LOG($D4/15)</f>
        <v>-115</v>
      </c>
      <c r="G22" s="13"/>
      <c r="H22" s="13"/>
      <c r="I22" s="14"/>
      <c r="J22" s="16"/>
      <c r="K22" s="16"/>
      <c r="L22" s="133" t="s">
        <v>61</v>
      </c>
      <c r="N22" s="4"/>
      <c r="O22" s="4"/>
    </row>
    <row r="23" spans="1:15">
      <c r="A23" s="104" t="s">
        <v>41</v>
      </c>
      <c r="B23" s="72" t="s">
        <v>55</v>
      </c>
      <c r="C23" s="72"/>
      <c r="E23" s="57">
        <f>10*LOG((D20+E20)*10^-9)+10*LOG(E8*12)</f>
        <v>-65.283805478810905</v>
      </c>
      <c r="F23" s="57"/>
      <c r="G23" s="13"/>
      <c r="H23" s="13"/>
      <c r="I23" s="13"/>
      <c r="J23" s="16"/>
      <c r="K23" s="16"/>
      <c r="L23" s="133" t="s">
        <v>36</v>
      </c>
      <c r="N23" s="4"/>
      <c r="O23" s="4"/>
    </row>
    <row r="24" spans="1:15">
      <c r="A24" s="104" t="s">
        <v>140</v>
      </c>
      <c r="B24" s="72" t="s">
        <v>55</v>
      </c>
      <c r="C24" s="72"/>
      <c r="D24" s="57"/>
      <c r="E24" s="57">
        <f>MIN($C10,($C15+$C11+($C9-E22)))</f>
        <v>-22</v>
      </c>
      <c r="F24" s="57"/>
      <c r="G24" s="13"/>
      <c r="H24" s="13"/>
      <c r="I24" s="13"/>
      <c r="J24" s="16"/>
      <c r="K24" s="16"/>
      <c r="L24" s="133" t="s">
        <v>62</v>
      </c>
      <c r="N24" s="4"/>
      <c r="O24" s="4"/>
    </row>
    <row r="25" spans="1:15">
      <c r="A25" s="104" t="s">
        <v>141</v>
      </c>
      <c r="B25" s="72" t="s">
        <v>55</v>
      </c>
      <c r="C25" s="72"/>
      <c r="D25" s="57"/>
      <c r="E25" s="57">
        <f>MIN($C15+$C12+($C9-E22)+10*LOG10($C13*$D4/15),$C10)</f>
        <v>-24.989700043360187</v>
      </c>
      <c r="F25" s="57"/>
      <c r="G25" s="13"/>
      <c r="H25" s="13"/>
      <c r="I25" s="13"/>
      <c r="J25" s="16"/>
      <c r="K25" s="16"/>
      <c r="L25" s="133" t="s">
        <v>62</v>
      </c>
      <c r="N25" s="4"/>
      <c r="O25" s="4"/>
    </row>
    <row r="26" spans="1:15" ht="13.5" thickBot="1">
      <c r="A26" s="105" t="s">
        <v>95</v>
      </c>
      <c r="B26" s="134" t="s">
        <v>4</v>
      </c>
      <c r="C26" s="134"/>
      <c r="D26" s="135"/>
      <c r="E26" s="125">
        <f>E22-$C14+10*LOG10(C13*D4/15)</f>
        <v>13.010299956639813</v>
      </c>
      <c r="F26" s="125">
        <f>F22-$C14</f>
        <v>-10</v>
      </c>
      <c r="G26" s="52"/>
      <c r="H26" s="52"/>
      <c r="I26" s="52"/>
      <c r="J26" s="49"/>
      <c r="K26" s="49"/>
      <c r="L26" s="40" t="s">
        <v>56</v>
      </c>
      <c r="N26" s="4"/>
      <c r="O26" s="4"/>
    </row>
    <row r="27" spans="1:15">
      <c r="G27" s="136"/>
      <c r="H27" s="136"/>
    </row>
    <row r="28" spans="1:15" ht="13.5" thickBot="1">
      <c r="A28" s="113"/>
      <c r="B28" s="16"/>
      <c r="C28" s="16"/>
      <c r="D28" s="16"/>
      <c r="E28" s="16"/>
      <c r="F28" s="18"/>
      <c r="G28" s="43"/>
      <c r="H28" s="43"/>
      <c r="I28" s="18"/>
      <c r="J28" s="16"/>
      <c r="K28" s="16"/>
    </row>
    <row r="29" spans="1:15" ht="13.5" thickBot="1">
      <c r="A29" s="7" t="s">
        <v>23</v>
      </c>
      <c r="B29" s="129"/>
      <c r="C29" s="137"/>
      <c r="D29" s="138" t="s">
        <v>85</v>
      </c>
      <c r="E29" s="108"/>
      <c r="F29" s="108"/>
      <c r="G29" s="109"/>
      <c r="H29" s="110" t="s">
        <v>35</v>
      </c>
      <c r="I29" s="109"/>
      <c r="J29" s="114"/>
      <c r="K29" s="114"/>
      <c r="L29" s="8" t="s">
        <v>0</v>
      </c>
    </row>
    <row r="30" spans="1:15">
      <c r="A30" s="17"/>
      <c r="B30" s="72"/>
      <c r="C30" s="139"/>
      <c r="D30" s="11" t="s">
        <v>40</v>
      </c>
      <c r="E30" s="56" t="s">
        <v>44</v>
      </c>
      <c r="F30" s="56" t="s">
        <v>45</v>
      </c>
      <c r="G30" s="80"/>
      <c r="H30" s="95"/>
      <c r="I30" s="81"/>
      <c r="J30" s="140"/>
      <c r="K30" s="140"/>
      <c r="L30" s="82"/>
    </row>
    <row r="31" spans="1:15">
      <c r="A31" s="28" t="s">
        <v>24</v>
      </c>
      <c r="B31" s="76" t="s">
        <v>6</v>
      </c>
      <c r="C31" s="78"/>
      <c r="D31" s="98">
        <v>1.5</v>
      </c>
      <c r="E31" s="44"/>
      <c r="F31" s="47"/>
      <c r="G31" s="70"/>
      <c r="H31" s="70"/>
      <c r="I31" s="94"/>
      <c r="J31" s="140"/>
      <c r="K31" s="140"/>
      <c r="L31" s="121"/>
    </row>
    <row r="32" spans="1:15" s="113" customFormat="1">
      <c r="A32" s="28" t="s">
        <v>25</v>
      </c>
      <c r="B32" s="76" t="s">
        <v>6</v>
      </c>
      <c r="C32" s="78"/>
      <c r="D32" s="44"/>
      <c r="E32" s="98">
        <v>0.3</v>
      </c>
      <c r="F32" s="98">
        <v>0.3</v>
      </c>
      <c r="G32" s="74"/>
      <c r="H32" s="74"/>
      <c r="I32" s="94"/>
      <c r="J32" s="46"/>
      <c r="K32" s="46"/>
      <c r="L32" s="121"/>
      <c r="M32" s="9"/>
    </row>
    <row r="33" spans="1:12" s="113" customFormat="1">
      <c r="A33" s="28" t="s">
        <v>57</v>
      </c>
      <c r="B33" s="76" t="s">
        <v>6</v>
      </c>
      <c r="C33" s="78"/>
      <c r="D33" s="44"/>
      <c r="E33" s="44"/>
      <c r="F33" s="44"/>
      <c r="G33" s="99">
        <v>1.5</v>
      </c>
      <c r="H33" s="74"/>
      <c r="I33" s="94"/>
      <c r="J33" s="46"/>
      <c r="K33" s="46"/>
      <c r="L33" s="121"/>
    </row>
    <row r="34" spans="1:12" s="113" customFormat="1">
      <c r="A34" s="28" t="s">
        <v>90</v>
      </c>
      <c r="B34" s="76" t="s">
        <v>6</v>
      </c>
      <c r="C34" s="78"/>
      <c r="D34" s="44"/>
      <c r="E34" s="44"/>
      <c r="F34" s="44"/>
      <c r="G34" s="121"/>
      <c r="H34" s="99">
        <v>8</v>
      </c>
      <c r="I34" s="140"/>
      <c r="J34" s="46"/>
      <c r="K34" s="46"/>
      <c r="L34" s="141" t="s">
        <v>87</v>
      </c>
    </row>
    <row r="35" spans="1:12" s="113" customFormat="1" ht="13.5" thickBot="1">
      <c r="A35" s="142" t="s">
        <v>58</v>
      </c>
      <c r="B35" s="77" t="s">
        <v>6</v>
      </c>
      <c r="C35" s="79"/>
      <c r="D35" s="50"/>
      <c r="E35" s="50"/>
      <c r="F35" s="50"/>
      <c r="G35" s="75"/>
      <c r="H35" s="75"/>
      <c r="I35" s="100">
        <v>9</v>
      </c>
      <c r="J35" s="51"/>
      <c r="K35" s="51"/>
      <c r="L35" s="143" t="s">
        <v>88</v>
      </c>
    </row>
    <row r="36" spans="1:12">
      <c r="D36" s="45"/>
      <c r="E36" s="45"/>
      <c r="F36" s="45"/>
      <c r="G36" s="45"/>
      <c r="H36" s="45"/>
      <c r="I36" s="45"/>
      <c r="J36" s="45"/>
      <c r="K36" s="45"/>
    </row>
    <row r="37" spans="1:12" ht="13.5" thickBot="1">
      <c r="A37" s="144"/>
      <c r="B37" s="16"/>
      <c r="C37" s="16"/>
      <c r="D37" s="16"/>
      <c r="E37" s="16"/>
      <c r="F37" s="15"/>
      <c r="G37" s="15"/>
      <c r="H37" s="15"/>
      <c r="I37" s="15"/>
      <c r="J37" s="15"/>
      <c r="K37" s="15"/>
    </row>
    <row r="38" spans="1:12">
      <c r="A38" s="7" t="s">
        <v>26</v>
      </c>
      <c r="B38" s="145"/>
      <c r="C38" s="146"/>
      <c r="D38" s="55" t="s">
        <v>40</v>
      </c>
      <c r="E38" s="37" t="s">
        <v>44</v>
      </c>
      <c r="F38" s="37" t="s">
        <v>45</v>
      </c>
      <c r="G38" s="58"/>
      <c r="H38" s="111" t="s">
        <v>35</v>
      </c>
      <c r="I38" s="112"/>
      <c r="J38" s="58" t="s">
        <v>18</v>
      </c>
      <c r="K38" s="86"/>
      <c r="L38" s="41" t="s">
        <v>0</v>
      </c>
    </row>
    <row r="39" spans="1:12" ht="12.75" customHeight="1">
      <c r="A39" s="147"/>
      <c r="B39" s="15"/>
      <c r="C39" s="70"/>
      <c r="D39" s="47"/>
      <c r="E39" s="47"/>
      <c r="F39" s="47"/>
      <c r="G39" s="47"/>
      <c r="H39" s="47"/>
      <c r="I39" s="47"/>
      <c r="J39" s="59"/>
      <c r="K39" s="87"/>
      <c r="L39" s="140"/>
    </row>
    <row r="40" spans="1:12">
      <c r="A40" s="20" t="s">
        <v>91</v>
      </c>
      <c r="B40" s="21" t="s">
        <v>5</v>
      </c>
      <c r="C40" s="83"/>
      <c r="D40" s="22">
        <v>0</v>
      </c>
      <c r="E40" s="22">
        <v>1</v>
      </c>
      <c r="F40" s="22">
        <v>0</v>
      </c>
      <c r="G40" s="22"/>
      <c r="H40" s="22"/>
      <c r="I40" s="22"/>
      <c r="J40" s="60"/>
      <c r="K40" s="88"/>
      <c r="L40" s="148" t="s">
        <v>32</v>
      </c>
    </row>
    <row r="41" spans="1:12">
      <c r="A41" s="23" t="s">
        <v>92</v>
      </c>
      <c r="B41" s="21" t="s">
        <v>4</v>
      </c>
      <c r="C41" s="83"/>
      <c r="D41" s="22">
        <f>D$31*D40</f>
        <v>0</v>
      </c>
      <c r="E41" s="22">
        <f>E$32*E40</f>
        <v>0.3</v>
      </c>
      <c r="F41" s="22">
        <f>F$32*F40</f>
        <v>0</v>
      </c>
      <c r="G41" s="22"/>
      <c r="H41" s="22"/>
      <c r="I41" s="22"/>
      <c r="J41" s="61">
        <f>SQRT(SUMSQ(D41,E41,F41))</f>
        <v>0.3</v>
      </c>
      <c r="K41" s="89"/>
      <c r="L41" s="148" t="s">
        <v>63</v>
      </c>
    </row>
    <row r="42" spans="1:12">
      <c r="A42" s="24"/>
      <c r="B42" s="15"/>
      <c r="C42" s="70"/>
      <c r="D42" s="25"/>
      <c r="E42" s="25"/>
      <c r="F42" s="25"/>
      <c r="G42" s="25"/>
      <c r="H42" s="25"/>
      <c r="I42" s="25"/>
      <c r="J42" s="59"/>
      <c r="K42" s="87"/>
      <c r="L42" s="148"/>
    </row>
    <row r="43" spans="1:12">
      <c r="A43" s="24"/>
      <c r="B43" s="15"/>
      <c r="C43" s="70"/>
      <c r="D43" s="25"/>
      <c r="E43" s="25"/>
      <c r="F43" s="25"/>
      <c r="G43" s="25"/>
      <c r="H43" s="25"/>
      <c r="I43" s="25"/>
      <c r="J43" s="59"/>
      <c r="K43" s="87"/>
      <c r="L43" s="148"/>
    </row>
    <row r="44" spans="1:12">
      <c r="A44" s="20" t="s">
        <v>93</v>
      </c>
      <c r="B44" s="21" t="s">
        <v>5</v>
      </c>
      <c r="C44" s="83"/>
      <c r="D44" s="22">
        <v>1</v>
      </c>
      <c r="E44" s="22">
        <v>1</v>
      </c>
      <c r="F44" s="22">
        <v>0</v>
      </c>
      <c r="G44" s="22"/>
      <c r="H44" s="22"/>
      <c r="I44" s="22"/>
      <c r="J44" s="60"/>
      <c r="K44" s="88"/>
      <c r="L44" s="148" t="s">
        <v>32</v>
      </c>
    </row>
    <row r="45" spans="1:12">
      <c r="A45" s="23" t="s">
        <v>94</v>
      </c>
      <c r="B45" s="21" t="s">
        <v>4</v>
      </c>
      <c r="C45" s="83"/>
      <c r="D45" s="22">
        <f>D$31*D44</f>
        <v>1.5</v>
      </c>
      <c r="E45" s="22">
        <f>E$32*E44</f>
        <v>0.3</v>
      </c>
      <c r="F45" s="22">
        <f>F$32*F44</f>
        <v>0</v>
      </c>
      <c r="G45" s="22"/>
      <c r="H45" s="22"/>
      <c r="I45" s="22"/>
      <c r="J45" s="61">
        <f>SQRT(SUMSQ(D45,E45,F45))</f>
        <v>1.5297058540778354</v>
      </c>
      <c r="K45" s="89"/>
      <c r="L45" s="148" t="s">
        <v>64</v>
      </c>
    </row>
    <row r="46" spans="1:12">
      <c r="A46" s="24"/>
      <c r="B46" s="15"/>
      <c r="C46" s="70"/>
      <c r="D46" s="25"/>
      <c r="E46" s="25"/>
      <c r="F46" s="25"/>
      <c r="G46" s="25"/>
      <c r="H46" s="25"/>
      <c r="I46" s="25"/>
      <c r="J46" s="59"/>
      <c r="K46" s="87"/>
      <c r="L46" s="148"/>
    </row>
    <row r="47" spans="1:12">
      <c r="A47" s="24"/>
      <c r="B47" s="15"/>
      <c r="C47" s="70"/>
      <c r="D47" s="25"/>
      <c r="E47" s="25"/>
      <c r="F47" s="25"/>
      <c r="G47" s="25"/>
      <c r="H47" s="25"/>
      <c r="I47" s="25"/>
      <c r="J47" s="59"/>
      <c r="K47" s="87"/>
      <c r="L47" s="148"/>
    </row>
    <row r="48" spans="1:12">
      <c r="A48" s="20" t="s">
        <v>107</v>
      </c>
      <c r="B48" s="21" t="s">
        <v>5</v>
      </c>
      <c r="C48" s="83"/>
      <c r="D48" s="22">
        <v>1</v>
      </c>
      <c r="E48" s="22">
        <f>E20/($D20+E20)</f>
        <v>0.66613942458312225</v>
      </c>
      <c r="F48" s="22">
        <v>0</v>
      </c>
      <c r="G48" s="22"/>
      <c r="H48" s="22"/>
      <c r="I48" s="22"/>
      <c r="J48" s="60"/>
      <c r="K48" s="88"/>
      <c r="L48" s="48" t="s">
        <v>34</v>
      </c>
    </row>
    <row r="49" spans="1:12">
      <c r="A49" s="23" t="s">
        <v>108</v>
      </c>
      <c r="B49" s="21" t="s">
        <v>4</v>
      </c>
      <c r="C49" s="83"/>
      <c r="D49" s="22">
        <f>D$31*D48</f>
        <v>1.5</v>
      </c>
      <c r="E49" s="22">
        <f>E$32*E48</f>
        <v>0.19984182737493666</v>
      </c>
      <c r="F49" s="22">
        <f>F$32*F48</f>
        <v>0</v>
      </c>
      <c r="G49" s="22"/>
      <c r="H49" s="22"/>
      <c r="I49" s="22"/>
      <c r="J49" s="61">
        <f>SQRT(SUMSQ(D49,E49,F49))</f>
        <v>1.5132536984817033</v>
      </c>
      <c r="K49" s="89"/>
      <c r="L49" s="148" t="s">
        <v>65</v>
      </c>
    </row>
    <row r="50" spans="1:12">
      <c r="A50" s="24"/>
      <c r="B50" s="15"/>
      <c r="C50" s="70"/>
      <c r="D50" s="25"/>
      <c r="E50" s="25"/>
      <c r="F50" s="25"/>
      <c r="G50" s="25"/>
      <c r="H50" s="25"/>
      <c r="I50" s="25"/>
      <c r="J50" s="59"/>
      <c r="K50" s="87"/>
      <c r="L50" s="148"/>
    </row>
    <row r="51" spans="1:12">
      <c r="A51" s="24"/>
      <c r="B51" s="15"/>
      <c r="C51" s="70"/>
      <c r="D51" s="25"/>
      <c r="E51" s="25"/>
      <c r="F51" s="25"/>
      <c r="G51" s="25"/>
      <c r="H51" s="25"/>
      <c r="I51" s="25"/>
      <c r="J51" s="59"/>
      <c r="K51" s="87"/>
      <c r="L51" s="148"/>
    </row>
    <row r="52" spans="1:12">
      <c r="A52" s="20" t="s">
        <v>66</v>
      </c>
      <c r="B52" s="21" t="s">
        <v>5</v>
      </c>
      <c r="C52" s="83"/>
      <c r="D52" s="22">
        <v>1</v>
      </c>
      <c r="E52" s="22">
        <v>1</v>
      </c>
      <c r="F52" s="22">
        <v>0</v>
      </c>
      <c r="G52" s="22"/>
      <c r="H52" s="22">
        <v>1</v>
      </c>
      <c r="I52" s="22"/>
      <c r="J52" s="60"/>
      <c r="K52" s="88"/>
      <c r="L52" s="148" t="s">
        <v>32</v>
      </c>
    </row>
    <row r="53" spans="1:12">
      <c r="A53" s="23" t="s">
        <v>67</v>
      </c>
      <c r="B53" s="21" t="s">
        <v>4</v>
      </c>
      <c r="C53" s="83"/>
      <c r="D53" s="22">
        <f>D$31*D52</f>
        <v>1.5</v>
      </c>
      <c r="E53" s="22">
        <f>E$32*E52</f>
        <v>0.3</v>
      </c>
      <c r="F53" s="22">
        <f>F$32*F52</f>
        <v>0</v>
      </c>
      <c r="G53" s="22"/>
      <c r="H53" s="22">
        <f>H$34*H52</f>
        <v>8</v>
      </c>
      <c r="I53" s="22"/>
      <c r="J53" s="61">
        <f>SQRT(SUMSQ(D53,E53,F53))+H53</f>
        <v>9.5297058540778359</v>
      </c>
      <c r="K53" s="89"/>
      <c r="L53" s="140" t="s">
        <v>68</v>
      </c>
    </row>
    <row r="54" spans="1:12">
      <c r="A54" s="24"/>
      <c r="B54" s="15"/>
      <c r="C54" s="70"/>
      <c r="D54" s="25"/>
      <c r="E54" s="25"/>
      <c r="F54" s="25"/>
      <c r="G54" s="25"/>
      <c r="H54" s="25"/>
      <c r="I54" s="25"/>
      <c r="J54" s="59"/>
      <c r="K54" s="87"/>
      <c r="L54" s="148"/>
    </row>
    <row r="55" spans="1:12">
      <c r="A55" s="24"/>
      <c r="B55" s="15"/>
      <c r="C55" s="70"/>
      <c r="D55" s="25"/>
      <c r="E55" s="25"/>
      <c r="F55" s="25"/>
      <c r="G55" s="25"/>
      <c r="H55" s="25"/>
      <c r="I55" s="25"/>
      <c r="J55" s="59"/>
      <c r="K55" s="87"/>
      <c r="L55" s="148"/>
    </row>
    <row r="56" spans="1:12">
      <c r="A56" s="20" t="s">
        <v>73</v>
      </c>
      <c r="B56" s="21" t="s">
        <v>5</v>
      </c>
      <c r="C56" s="83"/>
      <c r="D56" s="22">
        <v>1</v>
      </c>
      <c r="E56" s="22">
        <v>0</v>
      </c>
      <c r="F56" s="22">
        <v>1</v>
      </c>
      <c r="G56" s="22"/>
      <c r="H56" s="22">
        <v>1</v>
      </c>
      <c r="I56" s="22"/>
      <c r="J56" s="60"/>
      <c r="K56" s="88"/>
      <c r="L56" s="148" t="s">
        <v>32</v>
      </c>
    </row>
    <row r="57" spans="1:12">
      <c r="A57" s="23" t="s">
        <v>74</v>
      </c>
      <c r="B57" s="21" t="s">
        <v>4</v>
      </c>
      <c r="C57" s="83"/>
      <c r="D57" s="22">
        <f>D$31*D56</f>
        <v>1.5</v>
      </c>
      <c r="E57" s="22">
        <f>E$32*E56</f>
        <v>0</v>
      </c>
      <c r="F57" s="22">
        <f>F$32*F56</f>
        <v>0.3</v>
      </c>
      <c r="G57" s="22"/>
      <c r="H57" s="22">
        <f>H$34*H56</f>
        <v>8</v>
      </c>
      <c r="I57" s="22"/>
      <c r="J57" s="61">
        <f>SQRT(SUMSQ(D57,E57,F57))+H57</f>
        <v>9.5297058540778359</v>
      </c>
      <c r="K57" s="89"/>
      <c r="L57" s="140" t="s">
        <v>68</v>
      </c>
    </row>
    <row r="58" spans="1:12">
      <c r="A58" s="24"/>
      <c r="B58" s="15"/>
      <c r="C58" s="70"/>
      <c r="D58" s="25"/>
      <c r="E58" s="25"/>
      <c r="F58" s="25"/>
      <c r="G58" s="25"/>
      <c r="H58" s="25"/>
      <c r="I58" s="25"/>
      <c r="J58" s="59"/>
      <c r="K58" s="87"/>
      <c r="L58" s="148"/>
    </row>
    <row r="59" spans="1:12">
      <c r="A59" s="24"/>
      <c r="B59" s="15"/>
      <c r="C59" s="70"/>
      <c r="D59" s="25"/>
      <c r="E59" s="25"/>
      <c r="F59" s="25"/>
      <c r="G59" s="25"/>
      <c r="H59" s="25"/>
      <c r="I59" s="25"/>
      <c r="J59" s="59"/>
      <c r="K59" s="87"/>
      <c r="L59" s="148"/>
    </row>
    <row r="60" spans="1:12">
      <c r="A60" s="20" t="s">
        <v>142</v>
      </c>
      <c r="B60" s="21" t="s">
        <v>5</v>
      </c>
      <c r="C60" s="83"/>
      <c r="D60" s="22">
        <v>1</v>
      </c>
      <c r="E60" s="22">
        <v>1</v>
      </c>
      <c r="F60" s="22">
        <v>0</v>
      </c>
      <c r="G60" s="22">
        <v>1</v>
      </c>
      <c r="H60" s="22">
        <v>1</v>
      </c>
      <c r="I60" s="22">
        <v>1</v>
      </c>
      <c r="J60" s="60"/>
      <c r="K60" s="88"/>
      <c r="L60" s="148" t="s">
        <v>32</v>
      </c>
    </row>
    <row r="61" spans="1:12">
      <c r="A61" s="23" t="s">
        <v>143</v>
      </c>
      <c r="B61" s="21" t="s">
        <v>4</v>
      </c>
      <c r="C61" s="83"/>
      <c r="D61" s="22">
        <f>D$31*D60</f>
        <v>1.5</v>
      </c>
      <c r="E61" s="22">
        <f>E$32*E60</f>
        <v>0.3</v>
      </c>
      <c r="F61" s="22">
        <f>F$32*F60</f>
        <v>0</v>
      </c>
      <c r="G61" s="22">
        <f>G$33*G60</f>
        <v>1.5</v>
      </c>
      <c r="H61" s="22">
        <f>H60*H34</f>
        <v>8</v>
      </c>
      <c r="I61" s="22">
        <f>I35*I60</f>
        <v>9</v>
      </c>
      <c r="J61" s="61">
        <f>SQRT(SUMSQ(D61,E61,F61,G61))+H61+I61</f>
        <v>19.142428528562853</v>
      </c>
      <c r="K61" s="89"/>
      <c r="L61" s="140" t="s">
        <v>69</v>
      </c>
    </row>
    <row r="62" spans="1:12" ht="13.5" thickBot="1">
      <c r="A62" s="149"/>
      <c r="B62" s="71"/>
      <c r="C62" s="84"/>
      <c r="D62" s="150"/>
      <c r="E62" s="150"/>
      <c r="F62" s="150"/>
      <c r="G62" s="150"/>
      <c r="H62" s="150"/>
      <c r="I62" s="150"/>
      <c r="J62" s="62"/>
      <c r="K62" s="90"/>
      <c r="L62" s="151"/>
    </row>
    <row r="63" spans="1:12">
      <c r="B63" s="15"/>
      <c r="C63" s="15"/>
      <c r="D63" s="26"/>
      <c r="E63" s="26"/>
      <c r="F63" s="26"/>
      <c r="G63" s="26"/>
      <c r="H63" s="26"/>
      <c r="I63" s="26"/>
      <c r="J63" s="27"/>
      <c r="K63" s="27"/>
      <c r="L63" s="27"/>
    </row>
    <row r="64" spans="1:12" ht="13.5" thickBot="1">
      <c r="G64" s="136"/>
      <c r="H64" s="136"/>
    </row>
    <row r="65" spans="1:12">
      <c r="A65" s="7" t="s">
        <v>27</v>
      </c>
      <c r="B65" s="145"/>
      <c r="C65" s="145"/>
      <c r="D65" s="145"/>
      <c r="E65" s="145"/>
      <c r="F65" s="145"/>
      <c r="G65" s="30"/>
      <c r="H65" s="30"/>
      <c r="I65" s="145"/>
      <c r="J65" s="30"/>
      <c r="K65" s="30"/>
      <c r="L65" s="8" t="s">
        <v>0</v>
      </c>
    </row>
    <row r="66" spans="1:12" ht="13.5" thickBot="1">
      <c r="A66" s="28" t="s">
        <v>109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15"/>
    </row>
    <row r="67" spans="1:12">
      <c r="A67" s="7"/>
      <c r="B67" s="145"/>
      <c r="C67" s="145"/>
      <c r="D67" s="145"/>
      <c r="E67" s="145"/>
      <c r="F67" s="145"/>
      <c r="G67" s="30"/>
      <c r="H67" s="30"/>
      <c r="I67" s="145"/>
      <c r="J67" s="30"/>
      <c r="K67" s="30"/>
      <c r="L67" s="38"/>
    </row>
    <row r="68" spans="1:12" ht="13.5" thickBot="1">
      <c r="G68" s="136"/>
      <c r="H68" s="136"/>
    </row>
    <row r="69" spans="1:12">
      <c r="A69" s="7" t="s">
        <v>28</v>
      </c>
      <c r="B69" s="41"/>
      <c r="C69" s="41"/>
      <c r="D69" s="37" t="s">
        <v>40</v>
      </c>
      <c r="E69" s="37" t="s">
        <v>44</v>
      </c>
      <c r="F69" s="37" t="s">
        <v>45</v>
      </c>
      <c r="G69" s="53"/>
      <c r="H69" s="53"/>
      <c r="I69" s="19"/>
      <c r="J69" s="152"/>
      <c r="K69" s="152"/>
      <c r="L69" s="8" t="s">
        <v>0</v>
      </c>
    </row>
    <row r="70" spans="1:12">
      <c r="A70" s="9"/>
      <c r="B70" s="10"/>
      <c r="C70" s="10"/>
      <c r="D70" s="56"/>
      <c r="E70" s="56"/>
      <c r="F70" s="56"/>
      <c r="G70" s="12"/>
      <c r="H70" s="12"/>
      <c r="I70" s="12"/>
      <c r="J70" s="113"/>
      <c r="K70" s="113"/>
      <c r="L70" s="68"/>
    </row>
    <row r="71" spans="1:12">
      <c r="A71" s="9" t="s">
        <v>51</v>
      </c>
      <c r="B71" s="72" t="s">
        <v>2</v>
      </c>
      <c r="C71" s="72"/>
      <c r="D71" s="153">
        <f>D6</f>
        <v>-98</v>
      </c>
      <c r="E71" s="153"/>
      <c r="F71" s="70"/>
      <c r="G71" s="15"/>
      <c r="H71" s="15"/>
      <c r="I71" s="15"/>
      <c r="J71" s="113"/>
      <c r="K71" s="113"/>
      <c r="L71" s="154"/>
    </row>
    <row r="72" spans="1:12">
      <c r="A72" s="9" t="s">
        <v>3</v>
      </c>
      <c r="B72" s="72" t="s">
        <v>4</v>
      </c>
      <c r="C72" s="72"/>
      <c r="D72" s="70"/>
      <c r="E72" s="57">
        <f>E7</f>
        <v>3</v>
      </c>
      <c r="F72" s="57">
        <f>F7</f>
        <v>-17</v>
      </c>
      <c r="G72" s="13"/>
      <c r="H72" s="13"/>
      <c r="I72" s="13"/>
      <c r="J72" s="113"/>
      <c r="K72" s="113"/>
      <c r="L72" s="154"/>
    </row>
    <row r="73" spans="1:12">
      <c r="A73" s="9" t="s">
        <v>54</v>
      </c>
      <c r="B73" s="72" t="s">
        <v>38</v>
      </c>
      <c r="C73" s="153">
        <f>C14</f>
        <v>-105</v>
      </c>
      <c r="D73" s="70"/>
      <c r="E73" s="57"/>
      <c r="F73" s="57"/>
      <c r="G73" s="13"/>
      <c r="H73" s="13"/>
      <c r="I73" s="13"/>
      <c r="J73" s="113"/>
      <c r="K73" s="113"/>
      <c r="L73" s="154"/>
    </row>
    <row r="74" spans="1:12">
      <c r="A74" s="9"/>
      <c r="B74" s="72"/>
      <c r="C74" s="72"/>
      <c r="D74" s="70"/>
      <c r="E74" s="57"/>
      <c r="F74" s="57"/>
      <c r="G74" s="13"/>
      <c r="H74" s="13"/>
      <c r="I74" s="13"/>
      <c r="J74" s="113"/>
      <c r="K74" s="113"/>
      <c r="L74" s="68"/>
    </row>
    <row r="75" spans="1:12">
      <c r="A75" s="9" t="s">
        <v>10</v>
      </c>
      <c r="B75" s="72" t="s">
        <v>4</v>
      </c>
      <c r="C75" s="117">
        <v>0</v>
      </c>
      <c r="D75" s="117">
        <v>0</v>
      </c>
      <c r="E75" s="117">
        <v>0</v>
      </c>
      <c r="F75" s="117">
        <v>0</v>
      </c>
      <c r="G75" s="13"/>
      <c r="H75" s="13"/>
      <c r="I75" s="13"/>
      <c r="J75" s="113"/>
      <c r="K75" s="113"/>
      <c r="L75" s="115" t="s">
        <v>8</v>
      </c>
    </row>
    <row r="76" spans="1:12">
      <c r="A76" s="28" t="s">
        <v>9</v>
      </c>
      <c r="B76" s="72" t="s">
        <v>4</v>
      </c>
      <c r="C76" s="85">
        <f>C73+C75</f>
        <v>-105</v>
      </c>
      <c r="D76" s="63">
        <f>D71+D75</f>
        <v>-98</v>
      </c>
      <c r="E76" s="63">
        <f>E72+E75</f>
        <v>3</v>
      </c>
      <c r="F76" s="63">
        <f>F72+F75</f>
        <v>-17</v>
      </c>
      <c r="G76" s="43"/>
      <c r="H76" s="43"/>
      <c r="I76" s="43"/>
      <c r="J76" s="113"/>
      <c r="K76" s="113"/>
      <c r="L76" s="115" t="s">
        <v>12</v>
      </c>
    </row>
    <row r="77" spans="1:12">
      <c r="A77" s="9"/>
      <c r="B77" s="72"/>
      <c r="C77" s="72"/>
      <c r="D77" s="118"/>
      <c r="E77" s="118"/>
      <c r="F77" s="57"/>
      <c r="G77" s="13"/>
      <c r="H77" s="13"/>
      <c r="I77" s="13"/>
      <c r="J77" s="113"/>
      <c r="K77" s="113"/>
      <c r="L77" s="68"/>
    </row>
    <row r="78" spans="1:12">
      <c r="A78" s="32" t="s">
        <v>7</v>
      </c>
      <c r="B78" s="72"/>
      <c r="C78" s="72"/>
      <c r="D78" s="118"/>
      <c r="E78" s="118"/>
      <c r="F78" s="57"/>
      <c r="G78" s="13"/>
      <c r="H78" s="13"/>
      <c r="I78" s="13"/>
      <c r="J78" s="113"/>
      <c r="K78" s="113"/>
      <c r="L78" s="68"/>
    </row>
    <row r="79" spans="1:12">
      <c r="A79" s="9" t="s">
        <v>29</v>
      </c>
      <c r="B79" s="72" t="s">
        <v>59</v>
      </c>
      <c r="C79" s="72"/>
      <c r="D79" s="130">
        <f>(10^12)*(10^-3)*($D4/15)*10^(D76/10)</f>
        <v>0.15848931924611098</v>
      </c>
      <c r="E79" s="130">
        <f>(10^12)*(10^-3)*($D4/15)*10^(($D76+E76)/10)</f>
        <v>0.31622776601683744</v>
      </c>
      <c r="F79" s="130">
        <f>(10^12)*(10^-3)*($D4/15)*10^(($D76+F76)/10)</f>
        <v>3.1622776601683668E-3</v>
      </c>
      <c r="G79" s="26"/>
      <c r="H79" s="26"/>
      <c r="I79" s="26"/>
      <c r="J79" s="113"/>
      <c r="K79" s="113"/>
      <c r="L79" s="68"/>
    </row>
    <row r="80" spans="1:12">
      <c r="A80" s="103" t="s">
        <v>22</v>
      </c>
      <c r="B80" s="72" t="s">
        <v>4</v>
      </c>
      <c r="C80" s="72"/>
      <c r="D80" s="118"/>
      <c r="E80" s="64">
        <f>10*LOG10(E79/$D79)</f>
        <v>3.0000000000000031</v>
      </c>
      <c r="F80" s="64">
        <f>10*LOG10(F79/$D79)</f>
        <v>-17.000000000000007</v>
      </c>
      <c r="G80" s="43"/>
      <c r="H80" s="43"/>
      <c r="I80" s="18"/>
      <c r="J80" s="113"/>
      <c r="K80" s="113"/>
      <c r="L80" s="115"/>
    </row>
    <row r="81" spans="1:12">
      <c r="A81" s="103" t="s">
        <v>89</v>
      </c>
      <c r="B81" s="72" t="s">
        <v>52</v>
      </c>
      <c r="C81" s="72"/>
      <c r="D81" s="118"/>
      <c r="E81" s="64">
        <f>$D76+E76+10*LOG($D4/15)</f>
        <v>-95</v>
      </c>
      <c r="F81" s="64">
        <f>$D76+F76+10*LOG($D4/15)</f>
        <v>-115</v>
      </c>
      <c r="G81" s="43"/>
      <c r="H81" s="43"/>
      <c r="I81" s="18"/>
      <c r="J81" s="113"/>
      <c r="K81" s="113"/>
      <c r="L81" s="115"/>
    </row>
    <row r="82" spans="1:12">
      <c r="A82" s="104" t="s">
        <v>41</v>
      </c>
      <c r="B82" s="72" t="s">
        <v>55</v>
      </c>
      <c r="C82" s="72"/>
      <c r="D82" s="155"/>
      <c r="E82" s="64">
        <f>10*LOG((D79+E79)*10^-9)+10*LOG(E8*12)</f>
        <v>-65.283805478810905</v>
      </c>
      <c r="F82" s="118"/>
      <c r="G82" s="15"/>
      <c r="H82" s="15"/>
      <c r="I82" s="13"/>
      <c r="J82" s="113"/>
      <c r="K82" s="113"/>
      <c r="L82" s="115"/>
    </row>
    <row r="83" spans="1:12">
      <c r="A83" s="104" t="s">
        <v>140</v>
      </c>
      <c r="B83" s="72" t="s">
        <v>55</v>
      </c>
      <c r="C83" s="72"/>
      <c r="D83" s="64"/>
      <c r="E83" s="63">
        <f>MIN($C10,($C15+$C11+($C9-E81)))</f>
        <v>-22</v>
      </c>
      <c r="F83" s="118"/>
      <c r="G83" s="15"/>
      <c r="H83" s="15"/>
      <c r="I83" s="13"/>
      <c r="J83" s="113"/>
      <c r="K83" s="113"/>
      <c r="L83" s="115"/>
    </row>
    <row r="84" spans="1:12">
      <c r="A84" s="104" t="s">
        <v>141</v>
      </c>
      <c r="B84" s="72" t="s">
        <v>55</v>
      </c>
      <c r="C84" s="72"/>
      <c r="D84" s="64"/>
      <c r="E84" s="63">
        <f>MIN($C15+$C12+($C9-E81)+10*LOG10($C13*$D4/15),$C10)</f>
        <v>-24.989700043360187</v>
      </c>
      <c r="F84" s="118"/>
      <c r="G84" s="15"/>
      <c r="H84" s="15"/>
      <c r="I84" s="13"/>
      <c r="J84" s="113"/>
      <c r="K84" s="113"/>
      <c r="L84" s="115"/>
    </row>
    <row r="85" spans="1:12" ht="13.5" thickBot="1">
      <c r="A85" s="105" t="s">
        <v>95</v>
      </c>
      <c r="B85" s="134" t="s">
        <v>4</v>
      </c>
      <c r="C85" s="134"/>
      <c r="D85" s="124"/>
      <c r="E85" s="135">
        <f>E81-$C76</f>
        <v>10</v>
      </c>
      <c r="F85" s="135">
        <f>F81-$C76</f>
        <v>-10</v>
      </c>
      <c r="G85" s="13"/>
      <c r="H85" s="13"/>
      <c r="I85" s="13"/>
      <c r="J85" s="113"/>
      <c r="K85" s="113"/>
      <c r="L85" s="115"/>
    </row>
    <row r="86" spans="1:12" s="160" customFormat="1">
      <c r="A86" s="156"/>
      <c r="B86" s="157"/>
      <c r="C86" s="157"/>
      <c r="D86" s="157"/>
      <c r="E86" s="157"/>
      <c r="F86" s="158"/>
      <c r="G86" s="159"/>
      <c r="H86" s="159"/>
      <c r="I86" s="158"/>
      <c r="J86" s="158"/>
      <c r="K86" s="158"/>
      <c r="L86" s="158"/>
    </row>
    <row r="87" spans="1:12" s="160" customFormat="1" thickBot="1">
      <c r="A87" s="157"/>
      <c r="B87" s="157"/>
      <c r="C87" s="157"/>
      <c r="D87" s="157"/>
      <c r="E87" s="157"/>
      <c r="F87" s="157"/>
      <c r="G87" s="161"/>
      <c r="H87" s="161"/>
      <c r="I87" s="157"/>
      <c r="J87" s="157"/>
      <c r="K87" s="157"/>
      <c r="L87" s="157"/>
    </row>
    <row r="88" spans="1:12">
      <c r="A88" s="7" t="s">
        <v>30</v>
      </c>
      <c r="B88" s="145"/>
      <c r="C88" s="146"/>
      <c r="D88" s="55" t="s">
        <v>40</v>
      </c>
      <c r="E88" s="37" t="s">
        <v>44</v>
      </c>
      <c r="F88" s="37" t="s">
        <v>45</v>
      </c>
      <c r="G88" s="73"/>
      <c r="H88" s="73"/>
      <c r="I88" s="55"/>
      <c r="J88" s="58" t="s">
        <v>18</v>
      </c>
      <c r="K88" s="58" t="s">
        <v>86</v>
      </c>
      <c r="L88" s="37" t="s">
        <v>31</v>
      </c>
    </row>
    <row r="89" spans="1:12">
      <c r="A89" s="17"/>
      <c r="B89" s="16"/>
      <c r="C89" s="118"/>
      <c r="D89" s="47"/>
      <c r="E89" s="47"/>
      <c r="F89" s="47"/>
      <c r="G89" s="11"/>
      <c r="H89" s="11"/>
      <c r="I89" s="11"/>
      <c r="J89" s="56"/>
      <c r="K89" s="56"/>
      <c r="L89" s="121"/>
    </row>
    <row r="90" spans="1:12">
      <c r="A90" s="20" t="s">
        <v>96</v>
      </c>
      <c r="B90" s="21" t="s">
        <v>4</v>
      </c>
      <c r="C90" s="83"/>
      <c r="D90" s="33"/>
      <c r="E90" s="54">
        <f>E91-J91</f>
        <v>2.7000000000000033</v>
      </c>
      <c r="F90" s="33"/>
      <c r="G90" s="33"/>
      <c r="H90" s="33"/>
      <c r="I90" s="33"/>
      <c r="J90" s="60"/>
      <c r="K90" s="93">
        <v>-6</v>
      </c>
      <c r="L90" s="162" t="s">
        <v>78</v>
      </c>
    </row>
    <row r="91" spans="1:12">
      <c r="A91" s="23" t="s">
        <v>97</v>
      </c>
      <c r="B91" s="21" t="s">
        <v>4</v>
      </c>
      <c r="C91" s="83"/>
      <c r="D91" s="33"/>
      <c r="E91" s="33">
        <f>E80</f>
        <v>3.0000000000000031</v>
      </c>
      <c r="F91" s="33"/>
      <c r="G91" s="33"/>
      <c r="H91" s="33"/>
      <c r="I91" s="33"/>
      <c r="J91" s="61">
        <f>J41</f>
        <v>0.3</v>
      </c>
      <c r="K91" s="92"/>
      <c r="L91" s="115"/>
    </row>
    <row r="92" spans="1:12">
      <c r="A92" s="20" t="s">
        <v>98</v>
      </c>
      <c r="B92" s="21" t="s">
        <v>4</v>
      </c>
      <c r="C92" s="83"/>
      <c r="D92" s="33"/>
      <c r="E92" s="33">
        <f>E91+J91</f>
        <v>3.3000000000000029</v>
      </c>
      <c r="F92" s="33"/>
      <c r="G92" s="33"/>
      <c r="H92" s="33"/>
      <c r="I92" s="33"/>
      <c r="J92" s="60"/>
      <c r="K92" s="91"/>
      <c r="L92" s="115"/>
    </row>
    <row r="93" spans="1:12">
      <c r="A93" s="28"/>
      <c r="B93" s="15"/>
      <c r="C93" s="70"/>
      <c r="D93" s="31"/>
      <c r="E93" s="31"/>
      <c r="F93" s="31"/>
      <c r="G93" s="31"/>
      <c r="H93" s="31"/>
      <c r="I93" s="31"/>
      <c r="J93" s="59"/>
      <c r="K93" s="59"/>
      <c r="L93" s="115"/>
    </row>
    <row r="94" spans="1:12">
      <c r="A94" s="20" t="s">
        <v>99</v>
      </c>
      <c r="B94" s="21" t="s">
        <v>52</v>
      </c>
      <c r="C94" s="83"/>
      <c r="D94" s="34"/>
      <c r="E94" s="65">
        <f>E95-J95</f>
        <v>-96.529705854077832</v>
      </c>
      <c r="F94" s="33"/>
      <c r="G94" s="33"/>
      <c r="H94" s="33"/>
      <c r="I94" s="33"/>
      <c r="J94" s="67"/>
      <c r="K94" s="93">
        <v>-123.5</v>
      </c>
      <c r="L94" s="162" t="s">
        <v>79</v>
      </c>
    </row>
    <row r="95" spans="1:12">
      <c r="A95" s="23" t="s">
        <v>100</v>
      </c>
      <c r="B95" s="21" t="s">
        <v>52</v>
      </c>
      <c r="C95" s="83"/>
      <c r="D95" s="34"/>
      <c r="E95" s="66">
        <f>E81</f>
        <v>-95</v>
      </c>
      <c r="F95" s="33"/>
      <c r="G95" s="33"/>
      <c r="H95" s="33"/>
      <c r="I95" s="33"/>
      <c r="J95" s="61">
        <f>J45</f>
        <v>1.5297058540778354</v>
      </c>
      <c r="K95" s="92"/>
      <c r="L95" s="121"/>
    </row>
    <row r="96" spans="1:12">
      <c r="A96" s="20" t="s">
        <v>101</v>
      </c>
      <c r="B96" s="21" t="s">
        <v>52</v>
      </c>
      <c r="C96" s="83"/>
      <c r="D96" s="34"/>
      <c r="E96" s="33">
        <f>E95+J95</f>
        <v>-93.470294145922168</v>
      </c>
      <c r="F96" s="33"/>
      <c r="G96" s="33"/>
      <c r="H96" s="33"/>
      <c r="I96" s="33"/>
      <c r="J96" s="67"/>
      <c r="K96" s="91"/>
      <c r="L96" s="121"/>
    </row>
    <row r="97" spans="1:12" s="136" customFormat="1">
      <c r="A97" s="42"/>
      <c r="B97" s="15"/>
      <c r="C97" s="70"/>
      <c r="D97" s="28"/>
      <c r="E97" s="28"/>
      <c r="F97" s="31"/>
      <c r="G97" s="31"/>
      <c r="H97" s="31"/>
      <c r="I97" s="31"/>
      <c r="J97" s="68"/>
      <c r="K97" s="68"/>
      <c r="L97" s="121"/>
    </row>
    <row r="98" spans="1:12" s="136" customFormat="1">
      <c r="A98" s="20" t="s">
        <v>103</v>
      </c>
      <c r="B98" s="21" t="s">
        <v>55</v>
      </c>
      <c r="C98" s="83"/>
      <c r="D98" s="34"/>
      <c r="E98" s="54">
        <f>E99-J99</f>
        <v>-66.79705917729261</v>
      </c>
      <c r="F98" s="33"/>
      <c r="G98" s="33"/>
      <c r="H98" s="33"/>
      <c r="I98" s="33"/>
      <c r="J98" s="67"/>
      <c r="K98" s="93">
        <f>-117.5+10*LOG(E8*12)</f>
        <v>-89.548154103175762</v>
      </c>
      <c r="L98" s="162" t="s">
        <v>80</v>
      </c>
    </row>
    <row r="99" spans="1:12" s="136" customFormat="1">
      <c r="A99" s="23" t="s">
        <v>104</v>
      </c>
      <c r="B99" s="21" t="s">
        <v>55</v>
      </c>
      <c r="C99" s="83"/>
      <c r="D99" s="34"/>
      <c r="E99" s="33">
        <f>E82</f>
        <v>-65.283805478810905</v>
      </c>
      <c r="F99" s="33"/>
      <c r="G99" s="33"/>
      <c r="H99" s="33"/>
      <c r="I99" s="33"/>
      <c r="J99" s="61">
        <f>J49</f>
        <v>1.5132536984817033</v>
      </c>
      <c r="K99" s="92"/>
      <c r="L99" s="121"/>
    </row>
    <row r="100" spans="1:12" s="136" customFormat="1">
      <c r="A100" s="20" t="s">
        <v>105</v>
      </c>
      <c r="B100" s="21" t="s">
        <v>55</v>
      </c>
      <c r="C100" s="83"/>
      <c r="D100" s="34"/>
      <c r="E100" s="54">
        <f>E99+J99</f>
        <v>-63.7705517803292</v>
      </c>
      <c r="F100" s="33"/>
      <c r="G100" s="33"/>
      <c r="H100" s="33"/>
      <c r="I100" s="33"/>
      <c r="J100" s="67"/>
      <c r="K100" s="93">
        <v>-50</v>
      </c>
      <c r="L100" s="162" t="s">
        <v>81</v>
      </c>
    </row>
    <row r="101" spans="1:12" s="136" customFormat="1">
      <c r="A101" s="42"/>
      <c r="B101" s="15"/>
      <c r="C101" s="70"/>
      <c r="D101" s="31"/>
      <c r="E101" s="31"/>
      <c r="F101" s="31"/>
      <c r="G101" s="31"/>
      <c r="H101" s="31"/>
      <c r="I101" s="31"/>
      <c r="J101" s="68"/>
      <c r="K101" s="68"/>
      <c r="L101" s="68"/>
    </row>
    <row r="102" spans="1:12" s="136" customFormat="1">
      <c r="A102" s="20" t="s">
        <v>70</v>
      </c>
      <c r="B102" s="21" t="s">
        <v>4</v>
      </c>
      <c r="C102" s="83"/>
      <c r="D102" s="33"/>
      <c r="E102" s="54">
        <f>E103-J103</f>
        <v>0.47029414592216412</v>
      </c>
      <c r="F102" s="33"/>
      <c r="G102" s="33"/>
      <c r="H102" s="33"/>
      <c r="I102" s="33"/>
      <c r="J102" s="67"/>
      <c r="K102" s="93">
        <v>0</v>
      </c>
      <c r="L102" s="162" t="s">
        <v>82</v>
      </c>
    </row>
    <row r="103" spans="1:12" s="136" customFormat="1">
      <c r="A103" s="23" t="s">
        <v>71</v>
      </c>
      <c r="B103" s="21" t="s">
        <v>4</v>
      </c>
      <c r="C103" s="83"/>
      <c r="D103" s="33"/>
      <c r="E103" s="33">
        <f>E85</f>
        <v>10</v>
      </c>
      <c r="F103" s="33"/>
      <c r="G103" s="33"/>
      <c r="H103" s="33"/>
      <c r="I103" s="33"/>
      <c r="J103" s="61">
        <f>J53</f>
        <v>9.5297058540778359</v>
      </c>
      <c r="K103" s="92"/>
      <c r="L103" s="68"/>
    </row>
    <row r="104" spans="1:12" s="136" customFormat="1">
      <c r="A104" s="20" t="s">
        <v>72</v>
      </c>
      <c r="B104" s="21" t="s">
        <v>4</v>
      </c>
      <c r="C104" s="83"/>
      <c r="D104" s="33"/>
      <c r="E104" s="66">
        <f>E103+J103</f>
        <v>19.529705854077836</v>
      </c>
      <c r="F104" s="33"/>
      <c r="G104" s="33"/>
      <c r="H104" s="33"/>
      <c r="I104" s="33"/>
      <c r="J104" s="67"/>
      <c r="K104" s="91"/>
      <c r="L104" s="68"/>
    </row>
    <row r="105" spans="1:12" s="136" customFormat="1">
      <c r="A105" s="42"/>
      <c r="B105" s="15"/>
      <c r="C105" s="70"/>
      <c r="D105" s="31"/>
      <c r="E105" s="31"/>
      <c r="F105" s="31"/>
      <c r="G105" s="31"/>
      <c r="H105" s="31"/>
      <c r="I105" s="31"/>
      <c r="J105" s="68"/>
      <c r="K105" s="68"/>
      <c r="L105" s="68"/>
    </row>
    <row r="106" spans="1:12" s="136" customFormat="1">
      <c r="A106" s="20" t="s">
        <v>75</v>
      </c>
      <c r="B106" s="21" t="s">
        <v>4</v>
      </c>
      <c r="C106" s="83"/>
      <c r="D106" s="33"/>
      <c r="E106" s="33"/>
      <c r="F106" s="66">
        <f>F107-J107</f>
        <v>-19.529705854077836</v>
      </c>
      <c r="G106" s="33"/>
      <c r="H106" s="33"/>
      <c r="I106" s="33"/>
      <c r="J106" s="67"/>
      <c r="K106" s="91"/>
      <c r="L106" s="68"/>
    </row>
    <row r="107" spans="1:12" s="136" customFormat="1">
      <c r="A107" s="23" t="s">
        <v>76</v>
      </c>
      <c r="B107" s="21" t="s">
        <v>4</v>
      </c>
      <c r="C107" s="83"/>
      <c r="D107" s="33"/>
      <c r="E107" s="33"/>
      <c r="F107" s="33">
        <f>F85</f>
        <v>-10</v>
      </c>
      <c r="G107" s="33"/>
      <c r="H107" s="33"/>
      <c r="I107" s="33"/>
      <c r="J107" s="61">
        <f>J57</f>
        <v>9.5297058540778359</v>
      </c>
      <c r="K107" s="92"/>
      <c r="L107" s="68"/>
    </row>
    <row r="108" spans="1:12" s="136" customFormat="1">
      <c r="A108" s="20" t="s">
        <v>77</v>
      </c>
      <c r="B108" s="21" t="s">
        <v>4</v>
      </c>
      <c r="C108" s="83"/>
      <c r="D108" s="33"/>
      <c r="E108" s="33"/>
      <c r="F108" s="54">
        <f>F107+J107</f>
        <v>-0.47029414592216412</v>
      </c>
      <c r="G108" s="33"/>
      <c r="H108" s="33"/>
      <c r="I108" s="33"/>
      <c r="J108" s="67"/>
      <c r="K108" s="93">
        <v>0</v>
      </c>
      <c r="L108" s="162" t="s">
        <v>83</v>
      </c>
    </row>
    <row r="109" spans="1:12" s="136" customFormat="1">
      <c r="A109" s="42"/>
      <c r="B109" s="15"/>
      <c r="C109" s="70"/>
      <c r="D109" s="31"/>
      <c r="E109" s="31"/>
      <c r="F109" s="31"/>
      <c r="G109" s="31"/>
      <c r="H109" s="31"/>
      <c r="I109" s="31"/>
      <c r="J109" s="68"/>
      <c r="K109" s="68"/>
      <c r="L109" s="68"/>
    </row>
    <row r="110" spans="1:12" s="136" customFormat="1">
      <c r="A110" s="20" t="s">
        <v>144</v>
      </c>
      <c r="B110" s="21" t="s">
        <v>55</v>
      </c>
      <c r="C110" s="83"/>
      <c r="D110" s="34"/>
      <c r="E110" s="54">
        <f>E111-J111</f>
        <v>-41.142428528562853</v>
      </c>
      <c r="F110" s="33"/>
      <c r="G110" s="33"/>
      <c r="H110" s="33"/>
      <c r="I110" s="33"/>
      <c r="J110" s="67"/>
      <c r="K110" s="67"/>
      <c r="L110" s="141" t="s">
        <v>84</v>
      </c>
    </row>
    <row r="111" spans="1:12" s="136" customFormat="1">
      <c r="A111" s="23" t="s">
        <v>145</v>
      </c>
      <c r="B111" s="21" t="s">
        <v>55</v>
      </c>
      <c r="C111" s="83"/>
      <c r="D111" s="34"/>
      <c r="E111" s="33">
        <f>E83</f>
        <v>-22</v>
      </c>
      <c r="F111" s="33"/>
      <c r="G111" s="33"/>
      <c r="H111" s="33"/>
      <c r="I111" s="33"/>
      <c r="J111" s="61">
        <f>J61</f>
        <v>19.142428528562853</v>
      </c>
      <c r="K111" s="61"/>
      <c r="L111" s="68"/>
    </row>
    <row r="112" spans="1:12" s="136" customFormat="1">
      <c r="A112" s="20" t="s">
        <v>146</v>
      </c>
      <c r="B112" s="21" t="s">
        <v>55</v>
      </c>
      <c r="C112" s="83"/>
      <c r="D112" s="34"/>
      <c r="E112" s="54">
        <f>E111+J111</f>
        <v>-2.8575714714371472</v>
      </c>
      <c r="F112" s="33"/>
      <c r="G112" s="33"/>
      <c r="H112" s="33"/>
      <c r="I112" s="33"/>
      <c r="J112" s="67"/>
      <c r="K112" s="67"/>
      <c r="L112" s="141" t="s">
        <v>84</v>
      </c>
    </row>
    <row r="113" spans="1:12">
      <c r="A113" s="28"/>
      <c r="B113" s="15"/>
      <c r="C113" s="70"/>
      <c r="D113" s="28"/>
      <c r="E113" s="28"/>
      <c r="F113" s="31"/>
      <c r="G113" s="31"/>
      <c r="H113" s="31"/>
      <c r="I113" s="31"/>
      <c r="J113" s="121"/>
      <c r="K113" s="121"/>
      <c r="L113" s="121"/>
    </row>
    <row r="114" spans="1:12" s="136" customFormat="1">
      <c r="A114" s="20" t="s">
        <v>148</v>
      </c>
      <c r="B114" s="21" t="s">
        <v>55</v>
      </c>
      <c r="C114" s="83"/>
      <c r="D114" s="34"/>
      <c r="E114" s="54">
        <f>E115-J115</f>
        <v>-44.13212857192304</v>
      </c>
      <c r="F114" s="33"/>
      <c r="G114" s="33"/>
      <c r="H114" s="33"/>
      <c r="I114" s="33"/>
      <c r="J114" s="67"/>
      <c r="K114" s="67"/>
      <c r="L114" s="141" t="s">
        <v>84</v>
      </c>
    </row>
    <row r="115" spans="1:12" s="136" customFormat="1">
      <c r="A115" s="23" t="s">
        <v>147</v>
      </c>
      <c r="B115" s="21" t="s">
        <v>55</v>
      </c>
      <c r="C115" s="83"/>
      <c r="D115" s="34"/>
      <c r="E115" s="33">
        <f>E84</f>
        <v>-24.989700043360187</v>
      </c>
      <c r="F115" s="33"/>
      <c r="G115" s="33"/>
      <c r="H115" s="33"/>
      <c r="I115" s="33"/>
      <c r="J115" s="61">
        <f>J61</f>
        <v>19.142428528562853</v>
      </c>
      <c r="K115" s="61"/>
      <c r="L115" s="68"/>
    </row>
    <row r="116" spans="1:12" s="136" customFormat="1">
      <c r="A116" s="20" t="s">
        <v>149</v>
      </c>
      <c r="B116" s="21" t="s">
        <v>55</v>
      </c>
      <c r="C116" s="83"/>
      <c r="D116" s="34"/>
      <c r="E116" s="54">
        <f>E115+J115</f>
        <v>-5.8472715147973346</v>
      </c>
      <c r="F116" s="33"/>
      <c r="G116" s="33"/>
      <c r="H116" s="33"/>
      <c r="I116" s="33"/>
      <c r="J116" s="67"/>
      <c r="K116" s="67"/>
      <c r="L116" s="141" t="s">
        <v>84</v>
      </c>
    </row>
    <row r="117" spans="1:12">
      <c r="A117" s="28"/>
      <c r="B117" s="15"/>
      <c r="C117" s="70"/>
      <c r="D117" s="28"/>
      <c r="E117" s="28"/>
      <c r="F117" s="31"/>
      <c r="G117" s="31"/>
      <c r="H117" s="31"/>
      <c r="I117" s="31"/>
      <c r="J117" s="121"/>
      <c r="K117" s="121"/>
      <c r="L117" s="121"/>
    </row>
    <row r="118" spans="1:12" ht="13.5" thickBot="1">
      <c r="A118" s="35" t="s">
        <v>13</v>
      </c>
      <c r="B118" s="36"/>
      <c r="C118" s="101"/>
      <c r="D118" s="102"/>
      <c r="E118" s="102"/>
      <c r="F118" s="39"/>
      <c r="G118" s="39"/>
      <c r="H118" s="39"/>
      <c r="I118" s="39"/>
      <c r="J118" s="69"/>
      <c r="K118" s="69"/>
      <c r="L118" s="40" t="s">
        <v>14</v>
      </c>
    </row>
  </sheetData>
  <mergeCells count="3">
    <mergeCell ref="D29:G29"/>
    <mergeCell ref="H29:I29"/>
    <mergeCell ref="H38:I38"/>
  </mergeCells>
  <phoneticPr fontId="8" type="noConversion"/>
  <conditionalFormatting sqref="L118">
    <cfRule type="cellIs" dxfId="31" priority="7" stopIfTrue="1" operator="equal">
      <formula>"Yes"</formula>
    </cfRule>
    <cfRule type="cellIs" dxfId="30" priority="8" stopIfTrue="1" operator="notEqual">
      <formula>"Yes"</formula>
    </cfRule>
  </conditionalFormatting>
  <conditionalFormatting sqref="E102">
    <cfRule type="cellIs" dxfId="29" priority="6" stopIfTrue="1" operator="lessThan">
      <formula>K102</formula>
    </cfRule>
  </conditionalFormatting>
  <conditionalFormatting sqref="F108">
    <cfRule type="cellIs" dxfId="28" priority="5" stopIfTrue="1" operator="greaterThan">
      <formula>K108</formula>
    </cfRule>
  </conditionalFormatting>
  <conditionalFormatting sqref="E90">
    <cfRule type="cellIs" dxfId="27" priority="4" stopIfTrue="1" operator="lessThan">
      <formula>K90</formula>
    </cfRule>
  </conditionalFormatting>
  <conditionalFormatting sqref="E94">
    <cfRule type="cellIs" dxfId="26" priority="3" stopIfTrue="1" operator="lessThan">
      <formula>K94</formula>
    </cfRule>
  </conditionalFormatting>
  <conditionalFormatting sqref="E98">
    <cfRule type="cellIs" dxfId="25" priority="2" stopIfTrue="1" operator="lessThan">
      <formula>K98</formula>
    </cfRule>
  </conditionalFormatting>
  <conditionalFormatting sqref="E100">
    <cfRule type="cellIs" dxfId="24" priority="1" stopIfTrue="1" operator="greaterThan">
      <formula>K100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A1F39-FBEC-4893-B5E1-B17627B04BC1}">
  <dimension ref="A1:O118"/>
  <sheetViews>
    <sheetView topLeftCell="A97" zoomScale="145" zoomScaleNormal="145" workbookViewId="0">
      <pane xSplit="20235" topLeftCell="L1"/>
      <selection activeCell="A123" sqref="A1:XFD1048576"/>
      <selection pane="topRight" activeCell="L12" sqref="L12"/>
    </sheetView>
  </sheetViews>
  <sheetFormatPr defaultColWidth="10.7109375" defaultRowHeight="12.75"/>
  <cols>
    <col min="1" max="1" width="40.7109375" style="29" customWidth="1"/>
    <col min="2" max="2" width="11.5703125" style="29" customWidth="1"/>
    <col min="3" max="3" width="10.5703125" style="29" customWidth="1"/>
    <col min="4" max="6" width="11.5703125" style="29" customWidth="1"/>
    <col min="7" max="9" width="10.5703125" style="29" customWidth="1"/>
    <col min="10" max="11" width="11.5703125" style="29" customWidth="1"/>
    <col min="12" max="12" width="50.85546875" style="29" customWidth="1"/>
    <col min="13" max="16384" width="10.7109375" style="29"/>
  </cols>
  <sheetData>
    <row r="1" spans="1:12" ht="13.5" thickBot="1">
      <c r="J1" s="113"/>
      <c r="K1" s="113"/>
      <c r="L1" s="113"/>
    </row>
    <row r="2" spans="1:12">
      <c r="A2" s="7" t="s">
        <v>11</v>
      </c>
      <c r="B2" s="114"/>
      <c r="C2" s="41" t="s">
        <v>43</v>
      </c>
      <c r="D2" s="37" t="s">
        <v>40</v>
      </c>
      <c r="E2" s="37" t="s">
        <v>44</v>
      </c>
      <c r="F2" s="37" t="s">
        <v>45</v>
      </c>
      <c r="G2" s="53"/>
      <c r="H2" s="53"/>
      <c r="I2" s="19"/>
      <c r="J2" s="53"/>
      <c r="K2" s="53"/>
      <c r="L2" s="8" t="s">
        <v>0</v>
      </c>
    </row>
    <row r="3" spans="1:12">
      <c r="A3" s="9"/>
      <c r="B3" s="10" t="s">
        <v>1</v>
      </c>
      <c r="C3" s="10"/>
      <c r="D3" s="70"/>
      <c r="E3" s="70"/>
      <c r="F3" s="70"/>
      <c r="G3" s="15"/>
      <c r="H3" s="15"/>
      <c r="I3" s="12"/>
      <c r="J3" s="12"/>
      <c r="K3" s="12"/>
      <c r="L3" s="68"/>
    </row>
    <row r="4" spans="1:12">
      <c r="A4" s="9" t="s">
        <v>46</v>
      </c>
      <c r="B4" s="72" t="s">
        <v>47</v>
      </c>
      <c r="C4" s="10"/>
      <c r="D4" s="96">
        <v>30</v>
      </c>
      <c r="E4" s="70"/>
      <c r="F4" s="70"/>
      <c r="G4" s="15"/>
      <c r="H4" s="13"/>
      <c r="I4" s="12"/>
      <c r="J4" s="43"/>
      <c r="K4" s="12"/>
      <c r="L4" s="115" t="s">
        <v>118</v>
      </c>
    </row>
    <row r="5" spans="1:12">
      <c r="A5" s="9" t="s">
        <v>48</v>
      </c>
      <c r="B5" s="72" t="s">
        <v>49</v>
      </c>
      <c r="C5" s="10"/>
      <c r="D5" s="96">
        <v>40</v>
      </c>
      <c r="E5" s="70"/>
      <c r="F5" s="70"/>
      <c r="G5" s="15"/>
      <c r="H5" s="13"/>
      <c r="I5" s="12"/>
      <c r="J5" s="43"/>
      <c r="K5" s="12"/>
      <c r="L5" s="115" t="s">
        <v>118</v>
      </c>
    </row>
    <row r="6" spans="1:12">
      <c r="A6" s="9" t="s">
        <v>51</v>
      </c>
      <c r="B6" s="116" t="s">
        <v>2</v>
      </c>
      <c r="C6" s="72"/>
      <c r="D6" s="117">
        <v>-101</v>
      </c>
      <c r="E6" s="57"/>
      <c r="F6" s="118"/>
      <c r="G6" s="15"/>
      <c r="H6" s="13"/>
      <c r="I6" s="12"/>
      <c r="J6" s="43"/>
      <c r="K6" s="15"/>
      <c r="L6" s="115" t="s">
        <v>119</v>
      </c>
    </row>
    <row r="7" spans="1:12" s="113" customFormat="1">
      <c r="A7" s="9" t="s">
        <v>3</v>
      </c>
      <c r="B7" s="72" t="s">
        <v>4</v>
      </c>
      <c r="C7" s="72"/>
      <c r="D7" s="118"/>
      <c r="E7" s="117">
        <v>3</v>
      </c>
      <c r="F7" s="117">
        <v>-17</v>
      </c>
      <c r="G7" s="13"/>
      <c r="H7" s="13"/>
      <c r="I7" s="13"/>
      <c r="J7" s="15"/>
      <c r="K7" s="15"/>
      <c r="L7" s="115" t="s">
        <v>119</v>
      </c>
    </row>
    <row r="8" spans="1:12" s="113" customFormat="1">
      <c r="A8" s="9" t="s">
        <v>102</v>
      </c>
      <c r="B8" s="72"/>
      <c r="C8" s="72"/>
      <c r="D8" s="118"/>
      <c r="E8" s="96">
        <v>106</v>
      </c>
      <c r="F8" s="57"/>
      <c r="G8" s="13"/>
      <c r="H8" s="13"/>
      <c r="I8" s="13"/>
      <c r="J8" s="15"/>
      <c r="K8" s="15"/>
      <c r="L8" s="115" t="s">
        <v>150</v>
      </c>
    </row>
    <row r="9" spans="1:12" s="113" customFormat="1">
      <c r="A9" s="9" t="s">
        <v>50</v>
      </c>
      <c r="B9" s="72" t="s">
        <v>52</v>
      </c>
      <c r="C9" s="119">
        <v>-5</v>
      </c>
      <c r="D9" s="118"/>
      <c r="E9" s="57"/>
      <c r="F9" s="57"/>
      <c r="G9" s="13"/>
      <c r="H9" s="13"/>
      <c r="I9" s="13"/>
      <c r="J9" s="15"/>
      <c r="K9" s="15"/>
      <c r="L9" s="115" t="s">
        <v>119</v>
      </c>
    </row>
    <row r="10" spans="1:12" s="113" customFormat="1">
      <c r="A10" s="9" t="s">
        <v>53</v>
      </c>
      <c r="B10" s="72" t="s">
        <v>38</v>
      </c>
      <c r="C10" s="119">
        <v>23</v>
      </c>
      <c r="D10" s="118"/>
      <c r="E10" s="57"/>
      <c r="F10" s="57"/>
      <c r="G10" s="13"/>
      <c r="H10" s="13"/>
      <c r="I10" s="13"/>
      <c r="J10" s="15"/>
      <c r="K10" s="15"/>
      <c r="L10" s="115" t="s">
        <v>119</v>
      </c>
    </row>
    <row r="11" spans="1:12" s="113" customFormat="1">
      <c r="A11" s="9" t="s">
        <v>129</v>
      </c>
      <c r="B11" s="72" t="s">
        <v>130</v>
      </c>
      <c r="C11" s="119">
        <f>5+3*LOG(D4/15,2)</f>
        <v>8</v>
      </c>
      <c r="D11" s="118"/>
      <c r="E11" s="57"/>
      <c r="F11" s="57"/>
      <c r="G11" s="13"/>
      <c r="H11" s="13"/>
      <c r="I11" s="13"/>
      <c r="J11" s="15"/>
      <c r="K11" s="15"/>
      <c r="L11" s="115" t="s">
        <v>132</v>
      </c>
    </row>
    <row r="12" spans="1:12" s="113" customFormat="1">
      <c r="A12" s="9" t="s">
        <v>135</v>
      </c>
      <c r="B12" s="72" t="s">
        <v>136</v>
      </c>
      <c r="C12" s="119">
        <v>2</v>
      </c>
      <c r="D12" s="118"/>
      <c r="E12" s="57"/>
      <c r="F12" s="57"/>
      <c r="G12" s="13"/>
      <c r="H12" s="13"/>
      <c r="I12" s="13"/>
      <c r="J12" s="15"/>
      <c r="K12" s="15"/>
      <c r="L12" s="115" t="s">
        <v>137</v>
      </c>
    </row>
    <row r="13" spans="1:12" s="113" customFormat="1">
      <c r="A13" s="9" t="s">
        <v>138</v>
      </c>
      <c r="B13" s="72"/>
      <c r="C13" s="119">
        <v>2</v>
      </c>
      <c r="D13" s="118"/>
      <c r="E13" s="57"/>
      <c r="F13" s="57"/>
      <c r="G13" s="13"/>
      <c r="H13" s="13"/>
      <c r="I13" s="13"/>
      <c r="J13" s="15"/>
      <c r="K13" s="15"/>
      <c r="L13" s="115" t="s">
        <v>137</v>
      </c>
    </row>
    <row r="14" spans="1:12" s="113" customFormat="1">
      <c r="A14" s="9" t="s">
        <v>134</v>
      </c>
      <c r="B14" s="72" t="s">
        <v>38</v>
      </c>
      <c r="C14" s="120">
        <v>-105</v>
      </c>
      <c r="D14" s="118"/>
      <c r="E14" s="118"/>
      <c r="F14" s="121"/>
      <c r="G14" s="13"/>
      <c r="H14" s="13"/>
      <c r="I14" s="13"/>
      <c r="J14" s="15"/>
      <c r="K14" s="15"/>
      <c r="L14" s="115" t="s">
        <v>119</v>
      </c>
    </row>
    <row r="15" spans="1:12" s="113" customFormat="1">
      <c r="A15" s="9" t="s">
        <v>139</v>
      </c>
      <c r="B15" s="72" t="s">
        <v>38</v>
      </c>
      <c r="C15" s="122">
        <v>-120</v>
      </c>
      <c r="D15" s="118"/>
      <c r="E15" s="118"/>
      <c r="F15" s="121"/>
      <c r="G15" s="13"/>
      <c r="H15" s="13"/>
      <c r="I15" s="13"/>
      <c r="J15" s="15"/>
      <c r="K15" s="15"/>
      <c r="L15" s="115" t="s">
        <v>137</v>
      </c>
    </row>
    <row r="16" spans="1:12" ht="13.5" thickBot="1">
      <c r="A16" s="97" t="s">
        <v>120</v>
      </c>
      <c r="B16" s="123"/>
      <c r="C16" s="71"/>
      <c r="D16" s="124"/>
      <c r="E16" s="124"/>
      <c r="F16" s="125"/>
      <c r="G16" s="52"/>
      <c r="H16" s="52"/>
      <c r="I16" s="52"/>
      <c r="J16" s="126"/>
      <c r="K16" s="126"/>
      <c r="L16" s="127"/>
    </row>
    <row r="17" spans="1:15">
      <c r="B17" s="15"/>
      <c r="C17" s="15"/>
      <c r="D17" s="16"/>
      <c r="E17" s="16"/>
      <c r="F17" s="13"/>
      <c r="G17" s="13"/>
      <c r="H17" s="13"/>
      <c r="I17" s="13"/>
      <c r="J17" s="113"/>
      <c r="K17" s="113"/>
      <c r="L17" s="128"/>
    </row>
    <row r="18" spans="1:15" ht="13.5" thickBot="1">
      <c r="A18" s="113"/>
      <c r="B18" s="16"/>
      <c r="C18" s="16"/>
      <c r="D18" s="16"/>
      <c r="E18" s="16"/>
      <c r="F18" s="14"/>
      <c r="G18" s="13"/>
      <c r="H18" s="13"/>
      <c r="I18" s="14"/>
      <c r="J18" s="16"/>
      <c r="K18" s="16"/>
    </row>
    <row r="19" spans="1:15">
      <c r="A19" s="7" t="s">
        <v>20</v>
      </c>
      <c r="B19" s="129"/>
      <c r="C19" s="129"/>
      <c r="D19" s="37" t="s">
        <v>40</v>
      </c>
      <c r="E19" s="37" t="s">
        <v>44</v>
      </c>
      <c r="F19" s="37" t="s">
        <v>45</v>
      </c>
      <c r="G19" s="53"/>
      <c r="H19" s="53"/>
      <c r="I19" s="19"/>
      <c r="J19" s="30"/>
      <c r="K19" s="30"/>
      <c r="L19" s="8" t="s">
        <v>0</v>
      </c>
    </row>
    <row r="20" spans="1:15">
      <c r="A20" s="28" t="s">
        <v>21</v>
      </c>
      <c r="B20" s="116" t="s">
        <v>59</v>
      </c>
      <c r="C20" s="116"/>
      <c r="D20" s="130">
        <f>(10^12)*(10^-3)*($D4/15)*10^(D6/10)</f>
        <v>0.15886564694485583</v>
      </c>
      <c r="E20" s="130">
        <f>(10^12)*(10^-3)*($D4/15)*10^(($D6+E7)/10)</f>
        <v>0.31697863849222196</v>
      </c>
      <c r="F20" s="130">
        <f>(10^12)*(10^-3)*($D4/15)*10^(($D6+F7)/10)</f>
        <v>3.169786384922213E-3</v>
      </c>
      <c r="G20" s="26"/>
      <c r="H20" s="26"/>
      <c r="I20" s="131"/>
      <c r="J20" s="131"/>
      <c r="K20" s="131"/>
      <c r="L20" s="132" t="s">
        <v>33</v>
      </c>
    </row>
    <row r="21" spans="1:15">
      <c r="A21" s="103" t="s">
        <v>22</v>
      </c>
      <c r="B21" s="72" t="s">
        <v>4</v>
      </c>
      <c r="C21" s="72"/>
      <c r="D21" s="118"/>
      <c r="E21" s="57">
        <f>10*LOG(E20/$D20)</f>
        <v>3.0000000000000027</v>
      </c>
      <c r="F21" s="57">
        <f>10*LOG(F20/$D20)</f>
        <v>-17.000000000000007</v>
      </c>
      <c r="G21" s="13"/>
      <c r="H21" s="13"/>
      <c r="I21" s="14"/>
      <c r="J21" s="14"/>
      <c r="K21" s="14"/>
      <c r="L21" s="115" t="s">
        <v>60</v>
      </c>
    </row>
    <row r="22" spans="1:15">
      <c r="A22" s="103" t="s">
        <v>89</v>
      </c>
      <c r="B22" s="72" t="s">
        <v>52</v>
      </c>
      <c r="C22" s="72"/>
      <c r="D22" s="118"/>
      <c r="E22" s="57">
        <f>$D6+E7+10*LOG($D4/15)</f>
        <v>-94.989700043360187</v>
      </c>
      <c r="F22" s="57">
        <f>$D6+F7+10*LOG($D4/15)</f>
        <v>-114.98970004336019</v>
      </c>
      <c r="G22" s="13"/>
      <c r="H22" s="13"/>
      <c r="I22" s="14"/>
      <c r="J22" s="16"/>
      <c r="K22" s="16"/>
      <c r="L22" s="133" t="s">
        <v>61</v>
      </c>
      <c r="N22" s="4"/>
      <c r="O22" s="4"/>
    </row>
    <row r="23" spans="1:15">
      <c r="A23" s="104" t="s">
        <v>41</v>
      </c>
      <c r="B23" s="72" t="s">
        <v>55</v>
      </c>
      <c r="C23" s="72"/>
      <c r="E23" s="57">
        <f>10*LOG((D20+E20)*10^-9)+10*LOG(E8*12)</f>
        <v>-62.180480305871399</v>
      </c>
      <c r="F23" s="57"/>
      <c r="G23" s="13"/>
      <c r="H23" s="13"/>
      <c r="I23" s="13"/>
      <c r="J23" s="16"/>
      <c r="K23" s="16"/>
      <c r="L23" s="133" t="s">
        <v>36</v>
      </c>
      <c r="N23" s="4"/>
      <c r="O23" s="4"/>
    </row>
    <row r="24" spans="1:15">
      <c r="A24" s="104" t="s">
        <v>140</v>
      </c>
      <c r="B24" s="72" t="s">
        <v>55</v>
      </c>
      <c r="C24" s="72"/>
      <c r="D24" s="57"/>
      <c r="E24" s="57">
        <f>MIN($C10,($C15+$C11+($C9-E22)))</f>
        <v>-22.010299956639813</v>
      </c>
      <c r="F24" s="57"/>
      <c r="G24" s="13"/>
      <c r="H24" s="13"/>
      <c r="I24" s="13"/>
      <c r="J24" s="16"/>
      <c r="K24" s="16"/>
      <c r="L24" s="133" t="s">
        <v>62</v>
      </c>
      <c r="N24" s="4"/>
      <c r="O24" s="4"/>
    </row>
    <row r="25" spans="1:15">
      <c r="A25" s="104" t="s">
        <v>141</v>
      </c>
      <c r="B25" s="72" t="s">
        <v>55</v>
      </c>
      <c r="C25" s="72"/>
      <c r="D25" s="57"/>
      <c r="E25" s="57">
        <f>MIN($C15+$C12+($C9-E22)+10*LOG10($C13*$D4/15),$C10)</f>
        <v>-21.989700043360187</v>
      </c>
      <c r="F25" s="57"/>
      <c r="G25" s="13"/>
      <c r="H25" s="13"/>
      <c r="I25" s="13"/>
      <c r="J25" s="16"/>
      <c r="K25" s="16"/>
      <c r="L25" s="133" t="s">
        <v>62</v>
      </c>
      <c r="N25" s="4"/>
      <c r="O25" s="4"/>
    </row>
    <row r="26" spans="1:15" ht="13.5" thickBot="1">
      <c r="A26" s="105" t="s">
        <v>95</v>
      </c>
      <c r="B26" s="134" t="s">
        <v>4</v>
      </c>
      <c r="C26" s="134"/>
      <c r="D26" s="135"/>
      <c r="E26" s="125">
        <f>E22-$C14+10*LOG10(C13*D4/15)</f>
        <v>16.030899869919438</v>
      </c>
      <c r="F26" s="125">
        <f>F22-$C14</f>
        <v>-9.9897000433601875</v>
      </c>
      <c r="G26" s="52"/>
      <c r="H26" s="52"/>
      <c r="I26" s="52"/>
      <c r="J26" s="49"/>
      <c r="K26" s="49"/>
      <c r="L26" s="40" t="s">
        <v>56</v>
      </c>
      <c r="N26" s="4"/>
      <c r="O26" s="4"/>
    </row>
    <row r="27" spans="1:15">
      <c r="G27" s="136"/>
      <c r="H27" s="136"/>
    </row>
    <row r="28" spans="1:15" ht="13.5" thickBot="1">
      <c r="A28" s="113"/>
      <c r="B28" s="16"/>
      <c r="C28" s="16"/>
      <c r="D28" s="16"/>
      <c r="E28" s="16"/>
      <c r="F28" s="18"/>
      <c r="G28" s="43"/>
      <c r="H28" s="43"/>
      <c r="I28" s="18"/>
      <c r="J28" s="16"/>
      <c r="K28" s="16"/>
    </row>
    <row r="29" spans="1:15" ht="13.5" thickBot="1">
      <c r="A29" s="7" t="s">
        <v>23</v>
      </c>
      <c r="B29" s="129"/>
      <c r="C29" s="137"/>
      <c r="D29" s="138" t="s">
        <v>85</v>
      </c>
      <c r="E29" s="108"/>
      <c r="F29" s="108"/>
      <c r="G29" s="109"/>
      <c r="H29" s="110" t="s">
        <v>35</v>
      </c>
      <c r="I29" s="109"/>
      <c r="J29" s="114"/>
      <c r="K29" s="114"/>
      <c r="L29" s="8" t="s">
        <v>0</v>
      </c>
    </row>
    <row r="30" spans="1:15">
      <c r="A30" s="17"/>
      <c r="B30" s="72"/>
      <c r="C30" s="139"/>
      <c r="D30" s="11" t="s">
        <v>40</v>
      </c>
      <c r="E30" s="56" t="s">
        <v>44</v>
      </c>
      <c r="F30" s="56" t="s">
        <v>45</v>
      </c>
      <c r="G30" s="80"/>
      <c r="H30" s="95"/>
      <c r="I30" s="81"/>
      <c r="J30" s="140"/>
      <c r="K30" s="140"/>
      <c r="L30" s="82"/>
    </row>
    <row r="31" spans="1:15">
      <c r="A31" s="28" t="s">
        <v>24</v>
      </c>
      <c r="B31" s="76" t="s">
        <v>6</v>
      </c>
      <c r="C31" s="78"/>
      <c r="D31" s="98">
        <v>1.5</v>
      </c>
      <c r="E31" s="44"/>
      <c r="F31" s="47"/>
      <c r="G31" s="70"/>
      <c r="H31" s="70"/>
      <c r="I31" s="94"/>
      <c r="J31" s="140"/>
      <c r="K31" s="140"/>
      <c r="L31" s="121"/>
    </row>
    <row r="32" spans="1:15" s="113" customFormat="1">
      <c r="A32" s="28" t="s">
        <v>25</v>
      </c>
      <c r="B32" s="76" t="s">
        <v>6</v>
      </c>
      <c r="C32" s="78"/>
      <c r="D32" s="44"/>
      <c r="E32" s="98">
        <v>0.3</v>
      </c>
      <c r="F32" s="98">
        <v>0.3</v>
      </c>
      <c r="G32" s="74"/>
      <c r="H32" s="74"/>
      <c r="I32" s="94"/>
      <c r="J32" s="46"/>
      <c r="K32" s="46"/>
      <c r="L32" s="121"/>
      <c r="M32" s="9"/>
    </row>
    <row r="33" spans="1:12" s="113" customFormat="1">
      <c r="A33" s="28" t="s">
        <v>57</v>
      </c>
      <c r="B33" s="76" t="s">
        <v>6</v>
      </c>
      <c r="C33" s="78"/>
      <c r="D33" s="44"/>
      <c r="E33" s="44"/>
      <c r="F33" s="44"/>
      <c r="G33" s="99">
        <v>1.5</v>
      </c>
      <c r="H33" s="74"/>
      <c r="I33" s="94"/>
      <c r="J33" s="46"/>
      <c r="K33" s="46"/>
      <c r="L33" s="121"/>
    </row>
    <row r="34" spans="1:12" s="113" customFormat="1">
      <c r="A34" s="28" t="s">
        <v>90</v>
      </c>
      <c r="B34" s="76" t="s">
        <v>6</v>
      </c>
      <c r="C34" s="78"/>
      <c r="D34" s="44"/>
      <c r="E34" s="44"/>
      <c r="F34" s="44"/>
      <c r="G34" s="121"/>
      <c r="H34" s="99">
        <v>8</v>
      </c>
      <c r="I34" s="140"/>
      <c r="J34" s="46"/>
      <c r="K34" s="46"/>
      <c r="L34" s="141" t="s">
        <v>87</v>
      </c>
    </row>
    <row r="35" spans="1:12" s="113" customFormat="1" ht="13.5" thickBot="1">
      <c r="A35" s="142" t="s">
        <v>58</v>
      </c>
      <c r="B35" s="77" t="s">
        <v>6</v>
      </c>
      <c r="C35" s="79"/>
      <c r="D35" s="50"/>
      <c r="E35" s="50"/>
      <c r="F35" s="50"/>
      <c r="G35" s="75"/>
      <c r="H35" s="75"/>
      <c r="I35" s="100">
        <v>9</v>
      </c>
      <c r="J35" s="51"/>
      <c r="K35" s="51"/>
      <c r="L35" s="143" t="s">
        <v>88</v>
      </c>
    </row>
    <row r="36" spans="1:12">
      <c r="D36" s="45"/>
      <c r="E36" s="45"/>
      <c r="F36" s="45"/>
      <c r="G36" s="45"/>
      <c r="H36" s="45"/>
      <c r="I36" s="45"/>
      <c r="J36" s="45"/>
      <c r="K36" s="45"/>
    </row>
    <row r="37" spans="1:12" ht="13.5" thickBot="1">
      <c r="A37" s="144"/>
      <c r="B37" s="16"/>
      <c r="C37" s="16"/>
      <c r="D37" s="16"/>
      <c r="E37" s="16"/>
      <c r="F37" s="15"/>
      <c r="G37" s="15"/>
      <c r="H37" s="15"/>
      <c r="I37" s="15"/>
      <c r="J37" s="15"/>
      <c r="K37" s="15"/>
    </row>
    <row r="38" spans="1:12">
      <c r="A38" s="7" t="s">
        <v>26</v>
      </c>
      <c r="B38" s="145"/>
      <c r="C38" s="146"/>
      <c r="D38" s="55" t="s">
        <v>40</v>
      </c>
      <c r="E38" s="37" t="s">
        <v>44</v>
      </c>
      <c r="F38" s="37" t="s">
        <v>45</v>
      </c>
      <c r="G38" s="58"/>
      <c r="H38" s="111" t="s">
        <v>35</v>
      </c>
      <c r="I38" s="112"/>
      <c r="J38" s="58" t="s">
        <v>18</v>
      </c>
      <c r="K38" s="86"/>
      <c r="L38" s="41" t="s">
        <v>0</v>
      </c>
    </row>
    <row r="39" spans="1:12" ht="12.75" customHeight="1">
      <c r="A39" s="147"/>
      <c r="B39" s="15"/>
      <c r="C39" s="70"/>
      <c r="D39" s="47"/>
      <c r="E39" s="47"/>
      <c r="F39" s="47"/>
      <c r="G39" s="47"/>
      <c r="H39" s="47"/>
      <c r="I39" s="47"/>
      <c r="J39" s="59"/>
      <c r="K39" s="87"/>
      <c r="L39" s="140"/>
    </row>
    <row r="40" spans="1:12">
      <c r="A40" s="20" t="s">
        <v>91</v>
      </c>
      <c r="B40" s="21" t="s">
        <v>5</v>
      </c>
      <c r="C40" s="83"/>
      <c r="D40" s="22">
        <v>0</v>
      </c>
      <c r="E40" s="22">
        <v>1</v>
      </c>
      <c r="F40" s="22">
        <v>0</v>
      </c>
      <c r="G40" s="22"/>
      <c r="H40" s="22"/>
      <c r="I40" s="22"/>
      <c r="J40" s="60"/>
      <c r="K40" s="88"/>
      <c r="L40" s="148" t="s">
        <v>32</v>
      </c>
    </row>
    <row r="41" spans="1:12">
      <c r="A41" s="23" t="s">
        <v>92</v>
      </c>
      <c r="B41" s="21" t="s">
        <v>4</v>
      </c>
      <c r="C41" s="83"/>
      <c r="D41" s="22">
        <f>D$31*D40</f>
        <v>0</v>
      </c>
      <c r="E41" s="22">
        <f>E$32*E40</f>
        <v>0.3</v>
      </c>
      <c r="F41" s="22">
        <f>F$32*F40</f>
        <v>0</v>
      </c>
      <c r="G41" s="22"/>
      <c r="H41" s="22"/>
      <c r="I41" s="22"/>
      <c r="J41" s="61">
        <f>SQRT(SUMSQ(D41,E41,F41))</f>
        <v>0.3</v>
      </c>
      <c r="K41" s="89"/>
      <c r="L41" s="148" t="s">
        <v>63</v>
      </c>
    </row>
    <row r="42" spans="1:12">
      <c r="A42" s="24"/>
      <c r="B42" s="15"/>
      <c r="C42" s="70"/>
      <c r="D42" s="25"/>
      <c r="E42" s="25"/>
      <c r="F42" s="25"/>
      <c r="G42" s="25"/>
      <c r="H42" s="25"/>
      <c r="I42" s="25"/>
      <c r="J42" s="59"/>
      <c r="K42" s="87"/>
      <c r="L42" s="148"/>
    </row>
    <row r="43" spans="1:12">
      <c r="A43" s="24"/>
      <c r="B43" s="15"/>
      <c r="C43" s="70"/>
      <c r="D43" s="25"/>
      <c r="E43" s="25"/>
      <c r="F43" s="25"/>
      <c r="G43" s="25"/>
      <c r="H43" s="25"/>
      <c r="I43" s="25"/>
      <c r="J43" s="59"/>
      <c r="K43" s="87"/>
      <c r="L43" s="148"/>
    </row>
    <row r="44" spans="1:12">
      <c r="A44" s="20" t="s">
        <v>93</v>
      </c>
      <c r="B44" s="21" t="s">
        <v>5</v>
      </c>
      <c r="C44" s="83"/>
      <c r="D44" s="22">
        <v>1</v>
      </c>
      <c r="E44" s="22">
        <v>1</v>
      </c>
      <c r="F44" s="22">
        <v>0</v>
      </c>
      <c r="G44" s="22"/>
      <c r="H44" s="22"/>
      <c r="I44" s="22"/>
      <c r="J44" s="60"/>
      <c r="K44" s="88"/>
      <c r="L44" s="148" t="s">
        <v>32</v>
      </c>
    </row>
    <row r="45" spans="1:12">
      <c r="A45" s="23" t="s">
        <v>94</v>
      </c>
      <c r="B45" s="21" t="s">
        <v>4</v>
      </c>
      <c r="C45" s="83"/>
      <c r="D45" s="22">
        <f>D$31*D44</f>
        <v>1.5</v>
      </c>
      <c r="E45" s="22">
        <f>E$32*E44</f>
        <v>0.3</v>
      </c>
      <c r="F45" s="22">
        <f>F$32*F44</f>
        <v>0</v>
      </c>
      <c r="G45" s="22"/>
      <c r="H45" s="22"/>
      <c r="I45" s="22"/>
      <c r="J45" s="61">
        <f>SQRT(SUMSQ(D45,E45,F45))</f>
        <v>1.5297058540778354</v>
      </c>
      <c r="K45" s="89"/>
      <c r="L45" s="148" t="s">
        <v>64</v>
      </c>
    </row>
    <row r="46" spans="1:12">
      <c r="A46" s="24"/>
      <c r="B46" s="15"/>
      <c r="C46" s="70"/>
      <c r="D46" s="25"/>
      <c r="E46" s="25"/>
      <c r="F46" s="25"/>
      <c r="G46" s="25"/>
      <c r="H46" s="25"/>
      <c r="I46" s="25"/>
      <c r="J46" s="59"/>
      <c r="K46" s="87"/>
      <c r="L46" s="148"/>
    </row>
    <row r="47" spans="1:12">
      <c r="A47" s="24"/>
      <c r="B47" s="15"/>
      <c r="C47" s="70"/>
      <c r="D47" s="25"/>
      <c r="E47" s="25"/>
      <c r="F47" s="25"/>
      <c r="G47" s="25"/>
      <c r="H47" s="25"/>
      <c r="I47" s="25"/>
      <c r="J47" s="59"/>
      <c r="K47" s="87"/>
      <c r="L47" s="148"/>
    </row>
    <row r="48" spans="1:12">
      <c r="A48" s="20" t="s">
        <v>107</v>
      </c>
      <c r="B48" s="21" t="s">
        <v>5</v>
      </c>
      <c r="C48" s="83"/>
      <c r="D48" s="22">
        <v>1</v>
      </c>
      <c r="E48" s="22">
        <f>E20/($D20+E20)</f>
        <v>0.66613942458312225</v>
      </c>
      <c r="F48" s="22">
        <v>0</v>
      </c>
      <c r="G48" s="22"/>
      <c r="H48" s="22"/>
      <c r="I48" s="22"/>
      <c r="J48" s="60"/>
      <c r="K48" s="88"/>
      <c r="L48" s="48" t="s">
        <v>34</v>
      </c>
    </row>
    <row r="49" spans="1:12">
      <c r="A49" s="23" t="s">
        <v>108</v>
      </c>
      <c r="B49" s="21" t="s">
        <v>4</v>
      </c>
      <c r="C49" s="83"/>
      <c r="D49" s="22">
        <f>D$31*D48</f>
        <v>1.5</v>
      </c>
      <c r="E49" s="22">
        <f>E$32*E48</f>
        <v>0.19984182737493666</v>
      </c>
      <c r="F49" s="22">
        <f>F$32*F48</f>
        <v>0</v>
      </c>
      <c r="G49" s="22"/>
      <c r="H49" s="22"/>
      <c r="I49" s="22"/>
      <c r="J49" s="61">
        <f>SQRT(SUMSQ(D49,E49,F49))</f>
        <v>1.5132536984817033</v>
      </c>
      <c r="K49" s="89"/>
      <c r="L49" s="148" t="s">
        <v>65</v>
      </c>
    </row>
    <row r="50" spans="1:12">
      <c r="A50" s="24"/>
      <c r="B50" s="15"/>
      <c r="C50" s="70"/>
      <c r="D50" s="25"/>
      <c r="E50" s="25"/>
      <c r="F50" s="25"/>
      <c r="G50" s="25"/>
      <c r="H50" s="25"/>
      <c r="I50" s="25"/>
      <c r="J50" s="59"/>
      <c r="K50" s="87"/>
      <c r="L50" s="148"/>
    </row>
    <row r="51" spans="1:12">
      <c r="A51" s="24"/>
      <c r="B51" s="15"/>
      <c r="C51" s="70"/>
      <c r="D51" s="25"/>
      <c r="E51" s="25"/>
      <c r="F51" s="25"/>
      <c r="G51" s="25"/>
      <c r="H51" s="25"/>
      <c r="I51" s="25"/>
      <c r="J51" s="59"/>
      <c r="K51" s="87"/>
      <c r="L51" s="148"/>
    </row>
    <row r="52" spans="1:12">
      <c r="A52" s="20" t="s">
        <v>66</v>
      </c>
      <c r="B52" s="21" t="s">
        <v>5</v>
      </c>
      <c r="C52" s="83"/>
      <c r="D52" s="22">
        <v>1</v>
      </c>
      <c r="E52" s="22">
        <v>1</v>
      </c>
      <c r="F52" s="22">
        <v>0</v>
      </c>
      <c r="G52" s="22"/>
      <c r="H52" s="22">
        <v>1</v>
      </c>
      <c r="I52" s="22"/>
      <c r="J52" s="60"/>
      <c r="K52" s="88"/>
      <c r="L52" s="148" t="s">
        <v>32</v>
      </c>
    </row>
    <row r="53" spans="1:12">
      <c r="A53" s="23" t="s">
        <v>67</v>
      </c>
      <c r="B53" s="21" t="s">
        <v>4</v>
      </c>
      <c r="C53" s="83"/>
      <c r="D53" s="22">
        <f>D$31*D52</f>
        <v>1.5</v>
      </c>
      <c r="E53" s="22">
        <f>E$32*E52</f>
        <v>0.3</v>
      </c>
      <c r="F53" s="22">
        <f>F$32*F52</f>
        <v>0</v>
      </c>
      <c r="G53" s="22"/>
      <c r="H53" s="22">
        <f>H$34*H52</f>
        <v>8</v>
      </c>
      <c r="I53" s="22"/>
      <c r="J53" s="61">
        <f>SQRT(SUMSQ(D53,E53,F53))+H53</f>
        <v>9.5297058540778359</v>
      </c>
      <c r="K53" s="89"/>
      <c r="L53" s="140" t="s">
        <v>68</v>
      </c>
    </row>
    <row r="54" spans="1:12">
      <c r="A54" s="24"/>
      <c r="B54" s="15"/>
      <c r="C54" s="70"/>
      <c r="D54" s="25"/>
      <c r="E54" s="25"/>
      <c r="F54" s="25"/>
      <c r="G54" s="25"/>
      <c r="H54" s="25"/>
      <c r="I54" s="25"/>
      <c r="J54" s="59"/>
      <c r="K54" s="87"/>
      <c r="L54" s="148"/>
    </row>
    <row r="55" spans="1:12">
      <c r="A55" s="24"/>
      <c r="B55" s="15"/>
      <c r="C55" s="70"/>
      <c r="D55" s="25"/>
      <c r="E55" s="25"/>
      <c r="F55" s="25"/>
      <c r="G55" s="25"/>
      <c r="H55" s="25"/>
      <c r="I55" s="25"/>
      <c r="J55" s="59"/>
      <c r="K55" s="87"/>
      <c r="L55" s="148"/>
    </row>
    <row r="56" spans="1:12">
      <c r="A56" s="20" t="s">
        <v>73</v>
      </c>
      <c r="B56" s="21" t="s">
        <v>5</v>
      </c>
      <c r="C56" s="83"/>
      <c r="D56" s="22">
        <v>1</v>
      </c>
      <c r="E56" s="22">
        <v>0</v>
      </c>
      <c r="F56" s="22">
        <v>1</v>
      </c>
      <c r="G56" s="22"/>
      <c r="H56" s="22">
        <v>1</v>
      </c>
      <c r="I56" s="22"/>
      <c r="J56" s="60"/>
      <c r="K56" s="88"/>
      <c r="L56" s="148" t="s">
        <v>32</v>
      </c>
    </row>
    <row r="57" spans="1:12">
      <c r="A57" s="23" t="s">
        <v>74</v>
      </c>
      <c r="B57" s="21" t="s">
        <v>4</v>
      </c>
      <c r="C57" s="83"/>
      <c r="D57" s="22">
        <f>D$31*D56</f>
        <v>1.5</v>
      </c>
      <c r="E57" s="22">
        <f>E$32*E56</f>
        <v>0</v>
      </c>
      <c r="F57" s="22">
        <f>F$32*F56</f>
        <v>0.3</v>
      </c>
      <c r="G57" s="22"/>
      <c r="H57" s="22">
        <f>H$34*H56</f>
        <v>8</v>
      </c>
      <c r="I57" s="22"/>
      <c r="J57" s="61">
        <f>SQRT(SUMSQ(D57,E57,F57))+H57</f>
        <v>9.5297058540778359</v>
      </c>
      <c r="K57" s="89"/>
      <c r="L57" s="140" t="s">
        <v>68</v>
      </c>
    </row>
    <row r="58" spans="1:12">
      <c r="A58" s="24"/>
      <c r="B58" s="15"/>
      <c r="C58" s="70"/>
      <c r="D58" s="25"/>
      <c r="E58" s="25"/>
      <c r="F58" s="25"/>
      <c r="G58" s="25"/>
      <c r="H58" s="25"/>
      <c r="I58" s="25"/>
      <c r="J58" s="59"/>
      <c r="K58" s="87"/>
      <c r="L58" s="148"/>
    </row>
    <row r="59" spans="1:12">
      <c r="A59" s="24"/>
      <c r="B59" s="15"/>
      <c r="C59" s="70"/>
      <c r="D59" s="25"/>
      <c r="E59" s="25"/>
      <c r="F59" s="25"/>
      <c r="G59" s="25"/>
      <c r="H59" s="25"/>
      <c r="I59" s="25"/>
      <c r="J59" s="59"/>
      <c r="K59" s="87"/>
      <c r="L59" s="148"/>
    </row>
    <row r="60" spans="1:12">
      <c r="A60" s="20" t="s">
        <v>142</v>
      </c>
      <c r="B60" s="21" t="s">
        <v>5</v>
      </c>
      <c r="C60" s="83"/>
      <c r="D60" s="22">
        <v>1</v>
      </c>
      <c r="E60" s="22">
        <v>1</v>
      </c>
      <c r="F60" s="22">
        <v>0</v>
      </c>
      <c r="G60" s="22">
        <v>1</v>
      </c>
      <c r="H60" s="22">
        <v>1</v>
      </c>
      <c r="I60" s="22">
        <v>1</v>
      </c>
      <c r="J60" s="60"/>
      <c r="K60" s="88"/>
      <c r="L60" s="148" t="s">
        <v>32</v>
      </c>
    </row>
    <row r="61" spans="1:12">
      <c r="A61" s="23" t="s">
        <v>143</v>
      </c>
      <c r="B61" s="21" t="s">
        <v>4</v>
      </c>
      <c r="C61" s="83"/>
      <c r="D61" s="22">
        <f>D$31*D60</f>
        <v>1.5</v>
      </c>
      <c r="E61" s="22">
        <f>E$32*E60</f>
        <v>0.3</v>
      </c>
      <c r="F61" s="22">
        <f>F$32*F60</f>
        <v>0</v>
      </c>
      <c r="G61" s="22">
        <f>G$33*G60</f>
        <v>1.5</v>
      </c>
      <c r="H61" s="22">
        <f>H60*H34</f>
        <v>8</v>
      </c>
      <c r="I61" s="22">
        <f>I35*I60</f>
        <v>9</v>
      </c>
      <c r="J61" s="61">
        <f>SQRT(SUMSQ(D61,E61,F61,G61))+H61+I61</f>
        <v>19.142428528562853</v>
      </c>
      <c r="K61" s="89"/>
      <c r="L61" s="140" t="s">
        <v>69</v>
      </c>
    </row>
    <row r="62" spans="1:12" ht="13.5" thickBot="1">
      <c r="A62" s="149"/>
      <c r="B62" s="71"/>
      <c r="C62" s="84"/>
      <c r="D62" s="150"/>
      <c r="E62" s="150"/>
      <c r="F62" s="150"/>
      <c r="G62" s="150"/>
      <c r="H62" s="150"/>
      <c r="I62" s="150"/>
      <c r="J62" s="62"/>
      <c r="K62" s="90"/>
      <c r="L62" s="151"/>
    </row>
    <row r="63" spans="1:12">
      <c r="B63" s="15"/>
      <c r="C63" s="15"/>
      <c r="D63" s="26"/>
      <c r="E63" s="26"/>
      <c r="F63" s="26"/>
      <c r="G63" s="26"/>
      <c r="H63" s="26"/>
      <c r="I63" s="26"/>
      <c r="J63" s="27"/>
      <c r="K63" s="27"/>
      <c r="L63" s="27"/>
    </row>
    <row r="64" spans="1:12" ht="13.5" thickBot="1">
      <c r="G64" s="136"/>
      <c r="H64" s="136"/>
    </row>
    <row r="65" spans="1:12">
      <c r="A65" s="7" t="s">
        <v>27</v>
      </c>
      <c r="B65" s="145"/>
      <c r="C65" s="145"/>
      <c r="D65" s="145"/>
      <c r="E65" s="145"/>
      <c r="F65" s="145"/>
      <c r="G65" s="30"/>
      <c r="H65" s="30"/>
      <c r="I65" s="145"/>
      <c r="J65" s="30"/>
      <c r="K65" s="30"/>
      <c r="L65" s="8" t="s">
        <v>0</v>
      </c>
    </row>
    <row r="66" spans="1:12" ht="13.5" thickBot="1">
      <c r="A66" s="28" t="s">
        <v>109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15"/>
    </row>
    <row r="67" spans="1:12">
      <c r="A67" s="7"/>
      <c r="B67" s="145"/>
      <c r="C67" s="145"/>
      <c r="D67" s="145"/>
      <c r="E67" s="145"/>
      <c r="F67" s="145"/>
      <c r="G67" s="30"/>
      <c r="H67" s="30"/>
      <c r="I67" s="145"/>
      <c r="J67" s="30"/>
      <c r="K67" s="30"/>
      <c r="L67" s="38"/>
    </row>
    <row r="68" spans="1:12" ht="13.5" thickBot="1">
      <c r="G68" s="136"/>
      <c r="H68" s="136"/>
    </row>
    <row r="69" spans="1:12">
      <c r="A69" s="7" t="s">
        <v>28</v>
      </c>
      <c r="B69" s="41"/>
      <c r="C69" s="41"/>
      <c r="D69" s="37" t="s">
        <v>40</v>
      </c>
      <c r="E69" s="37" t="s">
        <v>44</v>
      </c>
      <c r="F69" s="37" t="s">
        <v>45</v>
      </c>
      <c r="G69" s="53"/>
      <c r="H69" s="53"/>
      <c r="I69" s="19"/>
      <c r="J69" s="152"/>
      <c r="K69" s="152"/>
      <c r="L69" s="8" t="s">
        <v>0</v>
      </c>
    </row>
    <row r="70" spans="1:12">
      <c r="A70" s="9"/>
      <c r="B70" s="10"/>
      <c r="C70" s="10"/>
      <c r="D70" s="56"/>
      <c r="E70" s="56"/>
      <c r="F70" s="56"/>
      <c r="G70" s="12"/>
      <c r="H70" s="12"/>
      <c r="I70" s="12"/>
      <c r="J70" s="113"/>
      <c r="K70" s="113"/>
      <c r="L70" s="68"/>
    </row>
    <row r="71" spans="1:12">
      <c r="A71" s="9" t="s">
        <v>51</v>
      </c>
      <c r="B71" s="72" t="s">
        <v>2</v>
      </c>
      <c r="C71" s="72"/>
      <c r="D71" s="153">
        <f>D6</f>
        <v>-101</v>
      </c>
      <c r="E71" s="153"/>
      <c r="F71" s="70"/>
      <c r="G71" s="15"/>
      <c r="H71" s="15"/>
      <c r="I71" s="15"/>
      <c r="J71" s="113"/>
      <c r="K71" s="113"/>
      <c r="L71" s="154"/>
    </row>
    <row r="72" spans="1:12">
      <c r="A72" s="9" t="s">
        <v>3</v>
      </c>
      <c r="B72" s="72" t="s">
        <v>4</v>
      </c>
      <c r="C72" s="72"/>
      <c r="D72" s="70"/>
      <c r="E72" s="57">
        <f>E7</f>
        <v>3</v>
      </c>
      <c r="F72" s="57">
        <f>F7</f>
        <v>-17</v>
      </c>
      <c r="G72" s="13"/>
      <c r="H72" s="13"/>
      <c r="I72" s="13"/>
      <c r="J72" s="113"/>
      <c r="K72" s="113"/>
      <c r="L72" s="154"/>
    </row>
    <row r="73" spans="1:12">
      <c r="A73" s="9" t="s">
        <v>54</v>
      </c>
      <c r="B73" s="72" t="s">
        <v>38</v>
      </c>
      <c r="C73" s="153">
        <f>C14</f>
        <v>-105</v>
      </c>
      <c r="D73" s="70"/>
      <c r="E73" s="57"/>
      <c r="F73" s="57"/>
      <c r="G73" s="13"/>
      <c r="H73" s="13"/>
      <c r="I73" s="13"/>
      <c r="J73" s="113"/>
      <c r="K73" s="113"/>
      <c r="L73" s="154"/>
    </row>
    <row r="74" spans="1:12">
      <c r="A74" s="9"/>
      <c r="B74" s="72"/>
      <c r="C74" s="72"/>
      <c r="D74" s="70"/>
      <c r="E74" s="57"/>
      <c r="F74" s="57"/>
      <c r="G74" s="13"/>
      <c r="H74" s="13"/>
      <c r="I74" s="13"/>
      <c r="J74" s="113"/>
      <c r="K74" s="113"/>
      <c r="L74" s="68"/>
    </row>
    <row r="75" spans="1:12">
      <c r="A75" s="9" t="s">
        <v>10</v>
      </c>
      <c r="B75" s="72" t="s">
        <v>4</v>
      </c>
      <c r="C75" s="117">
        <v>0</v>
      </c>
      <c r="D75" s="117">
        <v>0</v>
      </c>
      <c r="E75" s="117">
        <v>0</v>
      </c>
      <c r="F75" s="117">
        <v>0</v>
      </c>
      <c r="G75" s="13"/>
      <c r="H75" s="13"/>
      <c r="I75" s="13"/>
      <c r="J75" s="113"/>
      <c r="K75" s="113"/>
      <c r="L75" s="115" t="s">
        <v>8</v>
      </c>
    </row>
    <row r="76" spans="1:12">
      <c r="A76" s="28" t="s">
        <v>9</v>
      </c>
      <c r="B76" s="72" t="s">
        <v>4</v>
      </c>
      <c r="C76" s="85">
        <f>C73+C75</f>
        <v>-105</v>
      </c>
      <c r="D76" s="63">
        <f>D71+D75</f>
        <v>-101</v>
      </c>
      <c r="E76" s="63">
        <f>E72+E75</f>
        <v>3</v>
      </c>
      <c r="F76" s="63">
        <f>F72+F75</f>
        <v>-17</v>
      </c>
      <c r="G76" s="43"/>
      <c r="H76" s="43"/>
      <c r="I76" s="43"/>
      <c r="J76" s="113"/>
      <c r="K76" s="113"/>
      <c r="L76" s="115" t="s">
        <v>12</v>
      </c>
    </row>
    <row r="77" spans="1:12">
      <c r="A77" s="9"/>
      <c r="B77" s="72"/>
      <c r="C77" s="72"/>
      <c r="D77" s="118"/>
      <c r="E77" s="118"/>
      <c r="F77" s="57"/>
      <c r="G77" s="13"/>
      <c r="H77" s="13"/>
      <c r="I77" s="13"/>
      <c r="J77" s="113"/>
      <c r="K77" s="113"/>
      <c r="L77" s="68"/>
    </row>
    <row r="78" spans="1:12">
      <c r="A78" s="32" t="s">
        <v>7</v>
      </c>
      <c r="B78" s="72"/>
      <c r="C78" s="72"/>
      <c r="D78" s="118"/>
      <c r="E78" s="118"/>
      <c r="F78" s="57"/>
      <c r="G78" s="13"/>
      <c r="H78" s="13"/>
      <c r="I78" s="13"/>
      <c r="J78" s="113"/>
      <c r="K78" s="113"/>
      <c r="L78" s="68"/>
    </row>
    <row r="79" spans="1:12">
      <c r="A79" s="9" t="s">
        <v>29</v>
      </c>
      <c r="B79" s="72" t="s">
        <v>59</v>
      </c>
      <c r="C79" s="72"/>
      <c r="D79" s="130">
        <f>(10^12)*(10^-3)*($D4/15)*10^(D76/10)</f>
        <v>0.15886564694485583</v>
      </c>
      <c r="E79" s="130">
        <f>(10^12)*(10^-3)*($D4/15)*10^(($D76+E76)/10)</f>
        <v>0.31697863849222196</v>
      </c>
      <c r="F79" s="130">
        <f>(10^12)*(10^-3)*($D4/15)*10^(($D76+F76)/10)</f>
        <v>3.169786384922213E-3</v>
      </c>
      <c r="G79" s="26"/>
      <c r="H79" s="26"/>
      <c r="I79" s="26"/>
      <c r="J79" s="113"/>
      <c r="K79" s="113"/>
      <c r="L79" s="68"/>
    </row>
    <row r="80" spans="1:12">
      <c r="A80" s="103" t="s">
        <v>22</v>
      </c>
      <c r="B80" s="72" t="s">
        <v>4</v>
      </c>
      <c r="C80" s="72"/>
      <c r="D80" s="118"/>
      <c r="E80" s="64">
        <f>10*LOG10(E79/$D79)</f>
        <v>3.0000000000000027</v>
      </c>
      <c r="F80" s="64">
        <f>10*LOG10(F79/$D79)</f>
        <v>-17.000000000000007</v>
      </c>
      <c r="G80" s="43"/>
      <c r="H80" s="43"/>
      <c r="I80" s="18"/>
      <c r="J80" s="113"/>
      <c r="K80" s="113"/>
      <c r="L80" s="115"/>
    </row>
    <row r="81" spans="1:12">
      <c r="A81" s="103" t="s">
        <v>89</v>
      </c>
      <c r="B81" s="72" t="s">
        <v>52</v>
      </c>
      <c r="C81" s="72"/>
      <c r="D81" s="118"/>
      <c r="E81" s="64">
        <f>$D76+E76+10*LOG($D4/15)</f>
        <v>-94.989700043360187</v>
      </c>
      <c r="F81" s="64">
        <f>$D76+F76+10*LOG($D4/15)</f>
        <v>-114.98970004336019</v>
      </c>
      <c r="G81" s="43"/>
      <c r="H81" s="43"/>
      <c r="I81" s="18"/>
      <c r="J81" s="113"/>
      <c r="K81" s="113"/>
      <c r="L81" s="115"/>
    </row>
    <row r="82" spans="1:12">
      <c r="A82" s="104" t="s">
        <v>41</v>
      </c>
      <c r="B82" s="72" t="s">
        <v>55</v>
      </c>
      <c r="C82" s="72"/>
      <c r="D82" s="155"/>
      <c r="E82" s="64">
        <f>10*LOG((D79+E79)*10^-9)+10*LOG(E8*12)</f>
        <v>-62.180480305871399</v>
      </c>
      <c r="F82" s="118"/>
      <c r="G82" s="15"/>
      <c r="H82" s="15"/>
      <c r="I82" s="13"/>
      <c r="J82" s="113"/>
      <c r="K82" s="113"/>
      <c r="L82" s="115"/>
    </row>
    <row r="83" spans="1:12">
      <c r="A83" s="104" t="s">
        <v>140</v>
      </c>
      <c r="B83" s="72" t="s">
        <v>55</v>
      </c>
      <c r="C83" s="72"/>
      <c r="D83" s="64"/>
      <c r="E83" s="63">
        <f>MIN($C10,($C15+$C11+($C9-E81)))</f>
        <v>-22.010299956639813</v>
      </c>
      <c r="F83" s="118"/>
      <c r="G83" s="15"/>
      <c r="H83" s="15"/>
      <c r="I83" s="13"/>
      <c r="J83" s="113"/>
      <c r="K83" s="113"/>
      <c r="L83" s="115"/>
    </row>
    <row r="84" spans="1:12">
      <c r="A84" s="104" t="s">
        <v>141</v>
      </c>
      <c r="B84" s="72" t="s">
        <v>55</v>
      </c>
      <c r="C84" s="72"/>
      <c r="D84" s="64"/>
      <c r="E84" s="63">
        <f>MIN($C15+$C12+($C9-E81)+10*LOG10($C13*$D4/15),$C10)</f>
        <v>-21.989700043360187</v>
      </c>
      <c r="F84" s="118"/>
      <c r="G84" s="15"/>
      <c r="H84" s="15"/>
      <c r="I84" s="13"/>
      <c r="J84" s="113"/>
      <c r="K84" s="113"/>
      <c r="L84" s="115"/>
    </row>
    <row r="85" spans="1:12" ht="13.5" thickBot="1">
      <c r="A85" s="105" t="s">
        <v>95</v>
      </c>
      <c r="B85" s="134" t="s">
        <v>4</v>
      </c>
      <c r="C85" s="134"/>
      <c r="D85" s="124"/>
      <c r="E85" s="135">
        <f>E81-$C76</f>
        <v>10.010299956639813</v>
      </c>
      <c r="F85" s="135">
        <f>F81-$C76</f>
        <v>-9.9897000433601875</v>
      </c>
      <c r="G85" s="13"/>
      <c r="H85" s="13"/>
      <c r="I85" s="13"/>
      <c r="J85" s="113"/>
      <c r="K85" s="113"/>
      <c r="L85" s="115"/>
    </row>
    <row r="86" spans="1:12" s="160" customFormat="1">
      <c r="A86" s="156"/>
      <c r="B86" s="157"/>
      <c r="C86" s="157"/>
      <c r="D86" s="157"/>
      <c r="E86" s="157"/>
      <c r="F86" s="158"/>
      <c r="G86" s="159"/>
      <c r="H86" s="159"/>
      <c r="I86" s="158"/>
      <c r="J86" s="158"/>
      <c r="K86" s="158"/>
      <c r="L86" s="158"/>
    </row>
    <row r="87" spans="1:12" s="160" customFormat="1" thickBot="1">
      <c r="A87" s="157"/>
      <c r="B87" s="157"/>
      <c r="C87" s="157"/>
      <c r="D87" s="157"/>
      <c r="E87" s="157"/>
      <c r="F87" s="157"/>
      <c r="G87" s="161"/>
      <c r="H87" s="161"/>
      <c r="I87" s="157"/>
      <c r="J87" s="157"/>
      <c r="K87" s="157"/>
      <c r="L87" s="157"/>
    </row>
    <row r="88" spans="1:12">
      <c r="A88" s="7" t="s">
        <v>30</v>
      </c>
      <c r="B88" s="145"/>
      <c r="C88" s="146"/>
      <c r="D88" s="55" t="s">
        <v>40</v>
      </c>
      <c r="E88" s="37" t="s">
        <v>44</v>
      </c>
      <c r="F88" s="37" t="s">
        <v>45</v>
      </c>
      <c r="G88" s="73"/>
      <c r="H88" s="73"/>
      <c r="I88" s="55"/>
      <c r="J88" s="58" t="s">
        <v>18</v>
      </c>
      <c r="K88" s="58" t="s">
        <v>86</v>
      </c>
      <c r="L88" s="37" t="s">
        <v>31</v>
      </c>
    </row>
    <row r="89" spans="1:12">
      <c r="A89" s="17"/>
      <c r="B89" s="16"/>
      <c r="C89" s="118"/>
      <c r="D89" s="47"/>
      <c r="E89" s="47"/>
      <c r="F89" s="47"/>
      <c r="G89" s="11"/>
      <c r="H89" s="11"/>
      <c r="I89" s="11"/>
      <c r="J89" s="56"/>
      <c r="K89" s="56"/>
      <c r="L89" s="121"/>
    </row>
    <row r="90" spans="1:12">
      <c r="A90" s="20" t="s">
        <v>96</v>
      </c>
      <c r="B90" s="21" t="s">
        <v>4</v>
      </c>
      <c r="C90" s="83"/>
      <c r="D90" s="33"/>
      <c r="E90" s="54">
        <f>E91-J91</f>
        <v>2.7000000000000028</v>
      </c>
      <c r="F90" s="33"/>
      <c r="G90" s="33"/>
      <c r="H90" s="33"/>
      <c r="I90" s="33"/>
      <c r="J90" s="60"/>
      <c r="K90" s="93">
        <v>-6</v>
      </c>
      <c r="L90" s="162" t="s">
        <v>78</v>
      </c>
    </row>
    <row r="91" spans="1:12">
      <c r="A91" s="23" t="s">
        <v>97</v>
      </c>
      <c r="B91" s="21" t="s">
        <v>4</v>
      </c>
      <c r="C91" s="83"/>
      <c r="D91" s="33"/>
      <c r="E91" s="33">
        <f>E80</f>
        <v>3.0000000000000027</v>
      </c>
      <c r="F91" s="33"/>
      <c r="G91" s="33"/>
      <c r="H91" s="33"/>
      <c r="I91" s="33"/>
      <c r="J91" s="61">
        <f>J41</f>
        <v>0.3</v>
      </c>
      <c r="K91" s="92"/>
      <c r="L91" s="115"/>
    </row>
    <row r="92" spans="1:12">
      <c r="A92" s="20" t="s">
        <v>98</v>
      </c>
      <c r="B92" s="21" t="s">
        <v>4</v>
      </c>
      <c r="C92" s="83"/>
      <c r="D92" s="33"/>
      <c r="E92" s="33">
        <f>E91+J91</f>
        <v>3.3000000000000025</v>
      </c>
      <c r="F92" s="33"/>
      <c r="G92" s="33"/>
      <c r="H92" s="33"/>
      <c r="I92" s="33"/>
      <c r="J92" s="60"/>
      <c r="K92" s="91"/>
      <c r="L92" s="115"/>
    </row>
    <row r="93" spans="1:12">
      <c r="A93" s="28"/>
      <c r="B93" s="15"/>
      <c r="C93" s="70"/>
      <c r="D93" s="31"/>
      <c r="E93" s="31"/>
      <c r="F93" s="31"/>
      <c r="G93" s="31"/>
      <c r="H93" s="31"/>
      <c r="I93" s="31"/>
      <c r="J93" s="59"/>
      <c r="K93" s="59"/>
      <c r="L93" s="115"/>
    </row>
    <row r="94" spans="1:12">
      <c r="A94" s="20" t="s">
        <v>99</v>
      </c>
      <c r="B94" s="21" t="s">
        <v>52</v>
      </c>
      <c r="C94" s="83"/>
      <c r="D94" s="34"/>
      <c r="E94" s="65">
        <f>E95-J95</f>
        <v>-96.51940589743802</v>
      </c>
      <c r="F94" s="33"/>
      <c r="G94" s="33"/>
      <c r="H94" s="33"/>
      <c r="I94" s="33"/>
      <c r="J94" s="67"/>
      <c r="K94" s="93">
        <v>-123.5</v>
      </c>
      <c r="L94" s="162" t="s">
        <v>79</v>
      </c>
    </row>
    <row r="95" spans="1:12">
      <c r="A95" s="23" t="s">
        <v>100</v>
      </c>
      <c r="B95" s="21" t="s">
        <v>52</v>
      </c>
      <c r="C95" s="83"/>
      <c r="D95" s="34"/>
      <c r="E95" s="66">
        <f>E81</f>
        <v>-94.989700043360187</v>
      </c>
      <c r="F95" s="33"/>
      <c r="G95" s="33"/>
      <c r="H95" s="33"/>
      <c r="I95" s="33"/>
      <c r="J95" s="61">
        <f>J45</f>
        <v>1.5297058540778354</v>
      </c>
      <c r="K95" s="92"/>
      <c r="L95" s="121"/>
    </row>
    <row r="96" spans="1:12">
      <c r="A96" s="20" t="s">
        <v>101</v>
      </c>
      <c r="B96" s="21" t="s">
        <v>52</v>
      </c>
      <c r="C96" s="83"/>
      <c r="D96" s="34"/>
      <c r="E96" s="33">
        <f>E95+J95</f>
        <v>-93.459994189282355</v>
      </c>
      <c r="F96" s="33"/>
      <c r="G96" s="33"/>
      <c r="H96" s="33"/>
      <c r="I96" s="33"/>
      <c r="J96" s="67"/>
      <c r="K96" s="91"/>
      <c r="L96" s="121"/>
    </row>
    <row r="97" spans="1:12" s="136" customFormat="1">
      <c r="A97" s="42"/>
      <c r="B97" s="15"/>
      <c r="C97" s="70"/>
      <c r="D97" s="28"/>
      <c r="E97" s="28"/>
      <c r="F97" s="31"/>
      <c r="G97" s="31"/>
      <c r="H97" s="31"/>
      <c r="I97" s="31"/>
      <c r="J97" s="68"/>
      <c r="K97" s="68"/>
      <c r="L97" s="121"/>
    </row>
    <row r="98" spans="1:12" s="136" customFormat="1">
      <c r="A98" s="20" t="s">
        <v>103</v>
      </c>
      <c r="B98" s="21" t="s">
        <v>55</v>
      </c>
      <c r="C98" s="83"/>
      <c r="D98" s="34"/>
      <c r="E98" s="54">
        <f>E99-J99</f>
        <v>-63.693734004353104</v>
      </c>
      <c r="F98" s="33"/>
      <c r="G98" s="33"/>
      <c r="H98" s="33"/>
      <c r="I98" s="33"/>
      <c r="J98" s="67"/>
      <c r="K98" s="93">
        <f>-117.5+10*LOG(E8*12)</f>
        <v>-86.455128886876054</v>
      </c>
      <c r="L98" s="162" t="s">
        <v>80</v>
      </c>
    </row>
    <row r="99" spans="1:12" s="136" customFormat="1">
      <c r="A99" s="23" t="s">
        <v>104</v>
      </c>
      <c r="B99" s="21" t="s">
        <v>55</v>
      </c>
      <c r="C99" s="83"/>
      <c r="D99" s="34"/>
      <c r="E99" s="33">
        <f>E82</f>
        <v>-62.180480305871399</v>
      </c>
      <c r="F99" s="33"/>
      <c r="G99" s="33"/>
      <c r="H99" s="33"/>
      <c r="I99" s="33"/>
      <c r="J99" s="61">
        <f>J49</f>
        <v>1.5132536984817033</v>
      </c>
      <c r="K99" s="92"/>
      <c r="L99" s="121"/>
    </row>
    <row r="100" spans="1:12" s="136" customFormat="1">
      <c r="A100" s="20" t="s">
        <v>105</v>
      </c>
      <c r="B100" s="21" t="s">
        <v>55</v>
      </c>
      <c r="C100" s="83"/>
      <c r="D100" s="34"/>
      <c r="E100" s="54">
        <f>E99+J99</f>
        <v>-60.667226607389694</v>
      </c>
      <c r="F100" s="33"/>
      <c r="G100" s="33"/>
      <c r="H100" s="33"/>
      <c r="I100" s="33"/>
      <c r="J100" s="67"/>
      <c r="K100" s="93">
        <v>-50</v>
      </c>
      <c r="L100" s="162" t="s">
        <v>81</v>
      </c>
    </row>
    <row r="101" spans="1:12" s="136" customFormat="1">
      <c r="A101" s="42"/>
      <c r="B101" s="15"/>
      <c r="C101" s="70"/>
      <c r="D101" s="31"/>
      <c r="E101" s="31"/>
      <c r="F101" s="31"/>
      <c r="G101" s="31"/>
      <c r="H101" s="31"/>
      <c r="I101" s="31"/>
      <c r="J101" s="68"/>
      <c r="K101" s="68"/>
      <c r="L101" s="68"/>
    </row>
    <row r="102" spans="1:12" s="136" customFormat="1">
      <c r="A102" s="20" t="s">
        <v>70</v>
      </c>
      <c r="B102" s="21" t="s">
        <v>4</v>
      </c>
      <c r="C102" s="83"/>
      <c r="D102" s="33"/>
      <c r="E102" s="54">
        <f>E103-J103</f>
        <v>0.48059410256197665</v>
      </c>
      <c r="F102" s="33"/>
      <c r="G102" s="33"/>
      <c r="H102" s="33"/>
      <c r="I102" s="33"/>
      <c r="J102" s="67"/>
      <c r="K102" s="93">
        <v>0</v>
      </c>
      <c r="L102" s="162" t="s">
        <v>82</v>
      </c>
    </row>
    <row r="103" spans="1:12" s="136" customFormat="1">
      <c r="A103" s="23" t="s">
        <v>71</v>
      </c>
      <c r="B103" s="21" t="s">
        <v>4</v>
      </c>
      <c r="C103" s="83"/>
      <c r="D103" s="33"/>
      <c r="E103" s="33">
        <f>E85</f>
        <v>10.010299956639813</v>
      </c>
      <c r="F103" s="33"/>
      <c r="G103" s="33"/>
      <c r="H103" s="33"/>
      <c r="I103" s="33"/>
      <c r="J103" s="61">
        <f>J53</f>
        <v>9.5297058540778359</v>
      </c>
      <c r="K103" s="92"/>
      <c r="L103" s="68"/>
    </row>
    <row r="104" spans="1:12" s="136" customFormat="1">
      <c r="A104" s="20" t="s">
        <v>72</v>
      </c>
      <c r="B104" s="21" t="s">
        <v>4</v>
      </c>
      <c r="C104" s="83"/>
      <c r="D104" s="33"/>
      <c r="E104" s="66">
        <f>E103+J103</f>
        <v>19.540005810717648</v>
      </c>
      <c r="F104" s="33"/>
      <c r="G104" s="33"/>
      <c r="H104" s="33"/>
      <c r="I104" s="33"/>
      <c r="J104" s="67"/>
      <c r="K104" s="91"/>
      <c r="L104" s="68"/>
    </row>
    <row r="105" spans="1:12" s="136" customFormat="1">
      <c r="A105" s="42"/>
      <c r="B105" s="15"/>
      <c r="C105" s="70"/>
      <c r="D105" s="31"/>
      <c r="E105" s="31"/>
      <c r="F105" s="31"/>
      <c r="G105" s="31"/>
      <c r="H105" s="31"/>
      <c r="I105" s="31"/>
      <c r="J105" s="68"/>
      <c r="K105" s="68"/>
      <c r="L105" s="68"/>
    </row>
    <row r="106" spans="1:12" s="136" customFormat="1">
      <c r="A106" s="20" t="s">
        <v>75</v>
      </c>
      <c r="B106" s="21" t="s">
        <v>4</v>
      </c>
      <c r="C106" s="83"/>
      <c r="D106" s="33"/>
      <c r="E106" s="33"/>
      <c r="F106" s="66">
        <f>F107-J107</f>
        <v>-19.519405897438023</v>
      </c>
      <c r="G106" s="33"/>
      <c r="H106" s="33"/>
      <c r="I106" s="33"/>
      <c r="J106" s="67"/>
      <c r="K106" s="91"/>
      <c r="L106" s="68"/>
    </row>
    <row r="107" spans="1:12" s="136" customFormat="1">
      <c r="A107" s="23" t="s">
        <v>76</v>
      </c>
      <c r="B107" s="21" t="s">
        <v>4</v>
      </c>
      <c r="C107" s="83"/>
      <c r="D107" s="33"/>
      <c r="E107" s="33"/>
      <c r="F107" s="33">
        <f>F85</f>
        <v>-9.9897000433601875</v>
      </c>
      <c r="G107" s="33"/>
      <c r="H107" s="33"/>
      <c r="I107" s="33"/>
      <c r="J107" s="61">
        <f>J57</f>
        <v>9.5297058540778359</v>
      </c>
      <c r="K107" s="92"/>
      <c r="L107" s="68"/>
    </row>
    <row r="108" spans="1:12" s="136" customFormat="1">
      <c r="A108" s="20" t="s">
        <v>77</v>
      </c>
      <c r="B108" s="21" t="s">
        <v>4</v>
      </c>
      <c r="C108" s="83"/>
      <c r="D108" s="33"/>
      <c r="E108" s="33"/>
      <c r="F108" s="54">
        <f>F107+J107</f>
        <v>-0.45999418928235158</v>
      </c>
      <c r="G108" s="33"/>
      <c r="H108" s="33"/>
      <c r="I108" s="33"/>
      <c r="J108" s="67"/>
      <c r="K108" s="93">
        <v>0</v>
      </c>
      <c r="L108" s="162" t="s">
        <v>83</v>
      </c>
    </row>
    <row r="109" spans="1:12" s="136" customFormat="1">
      <c r="A109" s="42"/>
      <c r="B109" s="15"/>
      <c r="C109" s="70"/>
      <c r="D109" s="31"/>
      <c r="E109" s="31"/>
      <c r="F109" s="31"/>
      <c r="G109" s="31"/>
      <c r="H109" s="31"/>
      <c r="I109" s="31"/>
      <c r="J109" s="68"/>
      <c r="K109" s="68"/>
      <c r="L109" s="68"/>
    </row>
    <row r="110" spans="1:12" s="136" customFormat="1">
      <c r="A110" s="20" t="s">
        <v>144</v>
      </c>
      <c r="B110" s="21" t="s">
        <v>55</v>
      </c>
      <c r="C110" s="83"/>
      <c r="D110" s="34"/>
      <c r="E110" s="54">
        <f>E111-J111</f>
        <v>-41.152728485202665</v>
      </c>
      <c r="F110" s="33"/>
      <c r="G110" s="33"/>
      <c r="H110" s="33"/>
      <c r="I110" s="33"/>
      <c r="J110" s="67"/>
      <c r="K110" s="67"/>
      <c r="L110" s="141" t="s">
        <v>84</v>
      </c>
    </row>
    <row r="111" spans="1:12" s="136" customFormat="1">
      <c r="A111" s="23" t="s">
        <v>145</v>
      </c>
      <c r="B111" s="21" t="s">
        <v>55</v>
      </c>
      <c r="C111" s="83"/>
      <c r="D111" s="34"/>
      <c r="E111" s="33">
        <f>E83</f>
        <v>-22.010299956639813</v>
      </c>
      <c r="F111" s="33"/>
      <c r="G111" s="33"/>
      <c r="H111" s="33"/>
      <c r="I111" s="33"/>
      <c r="J111" s="61">
        <f>J61</f>
        <v>19.142428528562853</v>
      </c>
      <c r="K111" s="61"/>
      <c r="L111" s="68"/>
    </row>
    <row r="112" spans="1:12" s="136" customFormat="1">
      <c r="A112" s="20" t="s">
        <v>146</v>
      </c>
      <c r="B112" s="21" t="s">
        <v>55</v>
      </c>
      <c r="C112" s="83"/>
      <c r="D112" s="34"/>
      <c r="E112" s="54">
        <f>E111+J111</f>
        <v>-2.8678714280769597</v>
      </c>
      <c r="F112" s="33"/>
      <c r="G112" s="33"/>
      <c r="H112" s="33"/>
      <c r="I112" s="33"/>
      <c r="J112" s="67"/>
      <c r="K112" s="67"/>
      <c r="L112" s="141" t="s">
        <v>84</v>
      </c>
    </row>
    <row r="113" spans="1:12">
      <c r="A113" s="28"/>
      <c r="B113" s="15"/>
      <c r="C113" s="70"/>
      <c r="D113" s="28"/>
      <c r="E113" s="28"/>
      <c r="F113" s="31"/>
      <c r="G113" s="31"/>
      <c r="H113" s="31"/>
      <c r="I113" s="31"/>
      <c r="J113" s="121"/>
      <c r="K113" s="121"/>
      <c r="L113" s="121"/>
    </row>
    <row r="114" spans="1:12" s="136" customFormat="1">
      <c r="A114" s="20" t="s">
        <v>148</v>
      </c>
      <c r="B114" s="21" t="s">
        <v>55</v>
      </c>
      <c r="C114" s="83"/>
      <c r="D114" s="34"/>
      <c r="E114" s="54">
        <f>E115-J115</f>
        <v>-41.13212857192304</v>
      </c>
      <c r="F114" s="33"/>
      <c r="G114" s="33"/>
      <c r="H114" s="33"/>
      <c r="I114" s="33"/>
      <c r="J114" s="67"/>
      <c r="K114" s="67"/>
      <c r="L114" s="141" t="s">
        <v>84</v>
      </c>
    </row>
    <row r="115" spans="1:12" s="136" customFormat="1">
      <c r="A115" s="23" t="s">
        <v>147</v>
      </c>
      <c r="B115" s="21" t="s">
        <v>55</v>
      </c>
      <c r="C115" s="83"/>
      <c r="D115" s="34"/>
      <c r="E115" s="33">
        <f>E84</f>
        <v>-21.989700043360187</v>
      </c>
      <c r="F115" s="33"/>
      <c r="G115" s="33"/>
      <c r="H115" s="33"/>
      <c r="I115" s="33"/>
      <c r="J115" s="61">
        <f>J61</f>
        <v>19.142428528562853</v>
      </c>
      <c r="K115" s="61"/>
      <c r="L115" s="68"/>
    </row>
    <row r="116" spans="1:12" s="136" customFormat="1">
      <c r="A116" s="20" t="s">
        <v>149</v>
      </c>
      <c r="B116" s="21" t="s">
        <v>55</v>
      </c>
      <c r="C116" s="83"/>
      <c r="D116" s="34"/>
      <c r="E116" s="54">
        <f>E115+J115</f>
        <v>-2.8472715147973346</v>
      </c>
      <c r="F116" s="33"/>
      <c r="G116" s="33"/>
      <c r="H116" s="33"/>
      <c r="I116" s="33"/>
      <c r="J116" s="67"/>
      <c r="K116" s="67"/>
      <c r="L116" s="141" t="s">
        <v>84</v>
      </c>
    </row>
    <row r="117" spans="1:12">
      <c r="A117" s="28"/>
      <c r="B117" s="15"/>
      <c r="C117" s="70"/>
      <c r="D117" s="28"/>
      <c r="E117" s="28"/>
      <c r="F117" s="31"/>
      <c r="G117" s="31"/>
      <c r="H117" s="31"/>
      <c r="I117" s="31"/>
      <c r="J117" s="121"/>
      <c r="K117" s="121"/>
      <c r="L117" s="121"/>
    </row>
    <row r="118" spans="1:12" ht="13.5" thickBot="1">
      <c r="A118" s="35" t="s">
        <v>13</v>
      </c>
      <c r="B118" s="36"/>
      <c r="C118" s="101"/>
      <c r="D118" s="102"/>
      <c r="E118" s="102"/>
      <c r="F118" s="39"/>
      <c r="G118" s="39"/>
      <c r="H118" s="39"/>
      <c r="I118" s="39"/>
      <c r="J118" s="69"/>
      <c r="K118" s="69"/>
      <c r="L118" s="40" t="s">
        <v>14</v>
      </c>
    </row>
  </sheetData>
  <mergeCells count="3">
    <mergeCell ref="D29:G29"/>
    <mergeCell ref="H29:I29"/>
    <mergeCell ref="H38:I38"/>
  </mergeCells>
  <phoneticPr fontId="8" type="noConversion"/>
  <conditionalFormatting sqref="L118">
    <cfRule type="cellIs" dxfId="23" priority="7" stopIfTrue="1" operator="equal">
      <formula>"Yes"</formula>
    </cfRule>
    <cfRule type="cellIs" dxfId="22" priority="8" stopIfTrue="1" operator="notEqual">
      <formula>"Yes"</formula>
    </cfRule>
  </conditionalFormatting>
  <conditionalFormatting sqref="E102">
    <cfRule type="cellIs" dxfId="21" priority="6" stopIfTrue="1" operator="lessThan">
      <formula>K102</formula>
    </cfRule>
  </conditionalFormatting>
  <conditionalFormatting sqref="F108">
    <cfRule type="cellIs" dxfId="20" priority="5" stopIfTrue="1" operator="greaterThan">
      <formula>K108</formula>
    </cfRule>
  </conditionalFormatting>
  <conditionalFormatting sqref="E90">
    <cfRule type="cellIs" dxfId="19" priority="4" stopIfTrue="1" operator="lessThan">
      <formula>K90</formula>
    </cfRule>
  </conditionalFormatting>
  <conditionalFormatting sqref="E94">
    <cfRule type="cellIs" dxfId="18" priority="3" stopIfTrue="1" operator="lessThan">
      <formula>K94</formula>
    </cfRule>
  </conditionalFormatting>
  <conditionalFormatting sqref="E98">
    <cfRule type="cellIs" dxfId="17" priority="2" stopIfTrue="1" operator="lessThan">
      <formula>K98</formula>
    </cfRule>
  </conditionalFormatting>
  <conditionalFormatting sqref="E100">
    <cfRule type="cellIs" dxfId="16" priority="1" stopIfTrue="1" operator="greaterThan">
      <formula>K100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C12F4-28A6-4BDF-90F0-5DFCD362F2E9}">
  <dimension ref="A1:O118"/>
  <sheetViews>
    <sheetView topLeftCell="A64" zoomScale="145" zoomScaleNormal="145" workbookViewId="0">
      <pane xSplit="20235" topLeftCell="L1"/>
      <selection activeCell="A10" sqref="A10"/>
      <selection pane="topRight" activeCell="L16" sqref="L16"/>
    </sheetView>
  </sheetViews>
  <sheetFormatPr defaultColWidth="10.7109375" defaultRowHeight="12.75"/>
  <cols>
    <col min="1" max="1" width="40.7109375" style="29" customWidth="1"/>
    <col min="2" max="2" width="11.5703125" style="29" customWidth="1"/>
    <col min="3" max="3" width="10.5703125" style="29" customWidth="1"/>
    <col min="4" max="6" width="11.5703125" style="29" customWidth="1"/>
    <col min="7" max="9" width="10.5703125" style="29" customWidth="1"/>
    <col min="10" max="11" width="11.5703125" style="29" customWidth="1"/>
    <col min="12" max="12" width="50.85546875" style="29" customWidth="1"/>
    <col min="13" max="16384" width="10.7109375" style="29"/>
  </cols>
  <sheetData>
    <row r="1" spans="1:12" ht="13.5" thickBot="1">
      <c r="J1" s="113"/>
      <c r="K1" s="113"/>
      <c r="L1" s="113"/>
    </row>
    <row r="2" spans="1:12">
      <c r="A2" s="7" t="s">
        <v>11</v>
      </c>
      <c r="B2" s="114"/>
      <c r="C2" s="41" t="s">
        <v>43</v>
      </c>
      <c r="D2" s="37" t="s">
        <v>40</v>
      </c>
      <c r="E2" s="37" t="s">
        <v>44</v>
      </c>
      <c r="F2" s="37" t="s">
        <v>45</v>
      </c>
      <c r="G2" s="53"/>
      <c r="H2" s="53"/>
      <c r="I2" s="19"/>
      <c r="J2" s="53"/>
      <c r="K2" s="53"/>
      <c r="L2" s="8" t="s">
        <v>0</v>
      </c>
    </row>
    <row r="3" spans="1:12">
      <c r="A3" s="9"/>
      <c r="B3" s="10" t="s">
        <v>1</v>
      </c>
      <c r="C3" s="10"/>
      <c r="D3" s="70"/>
      <c r="E3" s="70"/>
      <c r="F3" s="70"/>
      <c r="G3" s="15"/>
      <c r="H3" s="15"/>
      <c r="I3" s="12"/>
      <c r="J3" s="12"/>
      <c r="K3" s="12"/>
      <c r="L3" s="68"/>
    </row>
    <row r="4" spans="1:12">
      <c r="A4" s="9" t="s">
        <v>46</v>
      </c>
      <c r="B4" s="72" t="s">
        <v>47</v>
      </c>
      <c r="C4" s="10"/>
      <c r="D4" s="96">
        <v>15</v>
      </c>
      <c r="E4" s="70"/>
      <c r="F4" s="70"/>
      <c r="G4" s="15"/>
      <c r="H4" s="13"/>
      <c r="I4" s="12"/>
      <c r="J4" s="43"/>
      <c r="K4" s="12"/>
      <c r="L4" s="115" t="s">
        <v>151</v>
      </c>
    </row>
    <row r="5" spans="1:12">
      <c r="A5" s="9" t="s">
        <v>48</v>
      </c>
      <c r="B5" s="72" t="s">
        <v>49</v>
      </c>
      <c r="C5" s="10"/>
      <c r="D5" s="96">
        <v>10</v>
      </c>
      <c r="E5" s="70"/>
      <c r="F5" s="70"/>
      <c r="G5" s="15"/>
      <c r="H5" s="13"/>
      <c r="I5" s="12"/>
      <c r="J5" s="43"/>
      <c r="K5" s="12"/>
      <c r="L5" s="115" t="s">
        <v>151</v>
      </c>
    </row>
    <row r="6" spans="1:12">
      <c r="A6" s="9" t="s">
        <v>51</v>
      </c>
      <c r="B6" s="116" t="s">
        <v>2</v>
      </c>
      <c r="C6" s="72"/>
      <c r="D6" s="117">
        <v>-98</v>
      </c>
      <c r="E6" s="57"/>
      <c r="F6" s="118"/>
      <c r="G6" s="15"/>
      <c r="H6" s="13"/>
      <c r="I6" s="12"/>
      <c r="J6" s="43"/>
      <c r="K6" s="15"/>
      <c r="L6" s="115" t="s">
        <v>152</v>
      </c>
    </row>
    <row r="7" spans="1:12" s="113" customFormat="1">
      <c r="A7" s="9" t="s">
        <v>3</v>
      </c>
      <c r="B7" s="72" t="s">
        <v>4</v>
      </c>
      <c r="C7" s="72"/>
      <c r="D7" s="118"/>
      <c r="E7" s="117">
        <v>3</v>
      </c>
      <c r="F7" s="117">
        <v>-17</v>
      </c>
      <c r="G7" s="13"/>
      <c r="H7" s="13"/>
      <c r="I7" s="13"/>
      <c r="J7" s="15"/>
      <c r="K7" s="15"/>
      <c r="L7" s="115" t="s">
        <v>152</v>
      </c>
    </row>
    <row r="8" spans="1:12" s="113" customFormat="1">
      <c r="A8" s="9" t="s">
        <v>102</v>
      </c>
      <c r="B8" s="72"/>
      <c r="C8" s="72"/>
      <c r="D8" s="118"/>
      <c r="E8" s="96">
        <v>52</v>
      </c>
      <c r="F8" s="57"/>
      <c r="G8" s="13"/>
      <c r="H8" s="13"/>
      <c r="I8" s="13"/>
      <c r="J8" s="15"/>
      <c r="K8" s="15"/>
      <c r="L8" s="115" t="s">
        <v>153</v>
      </c>
    </row>
    <row r="9" spans="1:12" s="113" customFormat="1">
      <c r="A9" s="9" t="s">
        <v>50</v>
      </c>
      <c r="B9" s="72" t="s">
        <v>52</v>
      </c>
      <c r="C9" s="119">
        <v>-5</v>
      </c>
      <c r="D9" s="118"/>
      <c r="E9" s="57"/>
      <c r="F9" s="57"/>
      <c r="G9" s="13"/>
      <c r="H9" s="13"/>
      <c r="I9" s="13"/>
      <c r="J9" s="15"/>
      <c r="K9" s="15"/>
      <c r="L9" s="115" t="s">
        <v>152</v>
      </c>
    </row>
    <row r="10" spans="1:12" s="113" customFormat="1">
      <c r="A10" s="9" t="s">
        <v>53</v>
      </c>
      <c r="B10" s="72" t="s">
        <v>38</v>
      </c>
      <c r="C10" s="119">
        <v>23</v>
      </c>
      <c r="D10" s="118"/>
      <c r="E10" s="57"/>
      <c r="F10" s="57"/>
      <c r="G10" s="13"/>
      <c r="H10" s="13"/>
      <c r="I10" s="13"/>
      <c r="J10" s="15"/>
      <c r="K10" s="15"/>
      <c r="L10" s="115" t="s">
        <v>152</v>
      </c>
    </row>
    <row r="11" spans="1:12" s="113" customFormat="1">
      <c r="A11" s="9" t="s">
        <v>129</v>
      </c>
      <c r="B11" s="72" t="s">
        <v>130</v>
      </c>
      <c r="C11" s="119">
        <f>5+3*LOG(D4/15,2)</f>
        <v>5</v>
      </c>
      <c r="D11" s="118"/>
      <c r="E11" s="57"/>
      <c r="F11" s="57"/>
      <c r="G11" s="13"/>
      <c r="H11" s="13"/>
      <c r="I11" s="13"/>
      <c r="J11" s="15"/>
      <c r="K11" s="15"/>
      <c r="L11" s="115" t="s">
        <v>133</v>
      </c>
    </row>
    <row r="12" spans="1:12" s="113" customFormat="1">
      <c r="A12" s="9" t="s">
        <v>135</v>
      </c>
      <c r="B12" s="72" t="s">
        <v>136</v>
      </c>
      <c r="C12" s="119">
        <v>2</v>
      </c>
      <c r="D12" s="118"/>
      <c r="E12" s="57"/>
      <c r="F12" s="57"/>
      <c r="G12" s="13"/>
      <c r="H12" s="13"/>
      <c r="I12" s="13"/>
      <c r="J12" s="15"/>
      <c r="K12" s="15"/>
      <c r="L12" s="115" t="s">
        <v>137</v>
      </c>
    </row>
    <row r="13" spans="1:12" s="113" customFormat="1">
      <c r="A13" s="9" t="s">
        <v>138</v>
      </c>
      <c r="B13" s="72"/>
      <c r="C13" s="119">
        <v>2</v>
      </c>
      <c r="D13" s="118"/>
      <c r="E13" s="57"/>
      <c r="F13" s="57"/>
      <c r="G13" s="13"/>
      <c r="H13" s="13"/>
      <c r="I13" s="13"/>
      <c r="J13" s="15"/>
      <c r="K13" s="15"/>
      <c r="L13" s="115" t="s">
        <v>137</v>
      </c>
    </row>
    <row r="14" spans="1:12" s="113" customFormat="1">
      <c r="A14" s="9" t="s">
        <v>134</v>
      </c>
      <c r="B14" s="72" t="s">
        <v>38</v>
      </c>
      <c r="C14" s="120">
        <v>-105</v>
      </c>
      <c r="D14" s="118"/>
      <c r="E14" s="118"/>
      <c r="F14" s="121"/>
      <c r="G14" s="13"/>
      <c r="H14" s="13"/>
      <c r="I14" s="13"/>
      <c r="J14" s="15"/>
      <c r="K14" s="15"/>
      <c r="L14" s="115" t="s">
        <v>152</v>
      </c>
    </row>
    <row r="15" spans="1:12" s="113" customFormat="1">
      <c r="A15" s="9" t="s">
        <v>139</v>
      </c>
      <c r="B15" s="72" t="s">
        <v>38</v>
      </c>
      <c r="C15" s="122">
        <v>-120</v>
      </c>
      <c r="D15" s="118"/>
      <c r="E15" s="118"/>
      <c r="F15" s="121"/>
      <c r="G15" s="13"/>
      <c r="H15" s="13"/>
      <c r="I15" s="13"/>
      <c r="J15" s="15"/>
      <c r="K15" s="15"/>
      <c r="L15" s="115" t="s">
        <v>137</v>
      </c>
    </row>
    <row r="16" spans="1:12" ht="13.5" thickBot="1">
      <c r="A16" s="97" t="s">
        <v>120</v>
      </c>
      <c r="B16" s="123"/>
      <c r="C16" s="71"/>
      <c r="D16" s="124"/>
      <c r="E16" s="124"/>
      <c r="F16" s="125"/>
      <c r="G16" s="52"/>
      <c r="H16" s="52"/>
      <c r="I16" s="52"/>
      <c r="J16" s="126"/>
      <c r="K16" s="126"/>
      <c r="L16" s="127"/>
    </row>
    <row r="17" spans="1:15">
      <c r="B17" s="15"/>
      <c r="C17" s="15"/>
      <c r="D17" s="16"/>
      <c r="E17" s="16"/>
      <c r="F17" s="13"/>
      <c r="G17" s="13"/>
      <c r="H17" s="13"/>
      <c r="I17" s="13"/>
      <c r="J17" s="113"/>
      <c r="K17" s="113"/>
      <c r="L17" s="128"/>
    </row>
    <row r="18" spans="1:15" ht="13.5" thickBot="1">
      <c r="A18" s="113"/>
      <c r="B18" s="16"/>
      <c r="C18" s="16"/>
      <c r="D18" s="16"/>
      <c r="E18" s="16"/>
      <c r="F18" s="14"/>
      <c r="G18" s="13"/>
      <c r="H18" s="13"/>
      <c r="I18" s="14"/>
      <c r="J18" s="16"/>
      <c r="K18" s="16"/>
    </row>
    <row r="19" spans="1:15">
      <c r="A19" s="7" t="s">
        <v>20</v>
      </c>
      <c r="B19" s="129"/>
      <c r="C19" s="129"/>
      <c r="D19" s="37" t="s">
        <v>40</v>
      </c>
      <c r="E19" s="37" t="s">
        <v>44</v>
      </c>
      <c r="F19" s="37" t="s">
        <v>45</v>
      </c>
      <c r="G19" s="53"/>
      <c r="H19" s="53"/>
      <c r="I19" s="19"/>
      <c r="J19" s="30"/>
      <c r="K19" s="30"/>
      <c r="L19" s="8" t="s">
        <v>0</v>
      </c>
    </row>
    <row r="20" spans="1:15">
      <c r="A20" s="28" t="s">
        <v>21</v>
      </c>
      <c r="B20" s="116" t="s">
        <v>59</v>
      </c>
      <c r="C20" s="116"/>
      <c r="D20" s="130">
        <f>(10^12)*(10^-3)*($D4/15)*10^(D6/10)</f>
        <v>0.15848931924611098</v>
      </c>
      <c r="E20" s="130">
        <f>(10^12)*(10^-3)*($D4/15)*10^(($D6+E7)/10)</f>
        <v>0.31622776601683744</v>
      </c>
      <c r="F20" s="130">
        <f>(10^12)*(10^-3)*($D4/15)*10^(($D6+F7)/10)</f>
        <v>3.1622776601683668E-3</v>
      </c>
      <c r="G20" s="26"/>
      <c r="H20" s="26"/>
      <c r="I20" s="131"/>
      <c r="J20" s="131"/>
      <c r="K20" s="131"/>
      <c r="L20" s="132" t="s">
        <v>33</v>
      </c>
    </row>
    <row r="21" spans="1:15">
      <c r="A21" s="103" t="s">
        <v>22</v>
      </c>
      <c r="B21" s="72" t="s">
        <v>4</v>
      </c>
      <c r="C21" s="72"/>
      <c r="D21" s="118"/>
      <c r="E21" s="57">
        <f>10*LOG(E20/$D20)</f>
        <v>3.0000000000000031</v>
      </c>
      <c r="F21" s="57">
        <f>10*LOG(F20/$D20)</f>
        <v>-17.000000000000007</v>
      </c>
      <c r="G21" s="13"/>
      <c r="H21" s="13"/>
      <c r="I21" s="14"/>
      <c r="J21" s="14"/>
      <c r="K21" s="14"/>
      <c r="L21" s="115" t="s">
        <v>60</v>
      </c>
    </row>
    <row r="22" spans="1:15">
      <c r="A22" s="103" t="s">
        <v>89</v>
      </c>
      <c r="B22" s="72" t="s">
        <v>52</v>
      </c>
      <c r="C22" s="72"/>
      <c r="D22" s="118"/>
      <c r="E22" s="57">
        <f>$D6+E7+10*LOG($D4/15)</f>
        <v>-95</v>
      </c>
      <c r="F22" s="57">
        <f>$D6+F7+10*LOG($D4/15)</f>
        <v>-115</v>
      </c>
      <c r="G22" s="13"/>
      <c r="H22" s="13"/>
      <c r="I22" s="14"/>
      <c r="J22" s="16"/>
      <c r="K22" s="16"/>
      <c r="L22" s="133" t="s">
        <v>61</v>
      </c>
      <c r="N22" s="4"/>
      <c r="O22" s="4"/>
    </row>
    <row r="23" spans="1:15">
      <c r="A23" s="104" t="s">
        <v>41</v>
      </c>
      <c r="B23" s="72" t="s">
        <v>55</v>
      </c>
      <c r="C23" s="72"/>
      <c r="E23" s="57">
        <f>10*LOG((D20+E20)*10^-9)+10*LOG(E8*12)</f>
        <v>-65.283805478810905</v>
      </c>
      <c r="F23" s="57"/>
      <c r="G23" s="13"/>
      <c r="H23" s="13"/>
      <c r="I23" s="13"/>
      <c r="J23" s="16"/>
      <c r="K23" s="16"/>
      <c r="L23" s="133" t="s">
        <v>36</v>
      </c>
      <c r="N23" s="4"/>
      <c r="O23" s="4"/>
    </row>
    <row r="24" spans="1:15">
      <c r="A24" s="104" t="s">
        <v>140</v>
      </c>
      <c r="B24" s="72" t="s">
        <v>55</v>
      </c>
      <c r="C24" s="72"/>
      <c r="D24" s="57"/>
      <c r="E24" s="57">
        <f>MIN($C10,($C15+$C11+($C9-E22)))</f>
        <v>-25</v>
      </c>
      <c r="F24" s="57"/>
      <c r="G24" s="13"/>
      <c r="H24" s="13"/>
      <c r="I24" s="13"/>
      <c r="J24" s="16"/>
      <c r="K24" s="16"/>
      <c r="L24" s="133" t="s">
        <v>62</v>
      </c>
      <c r="N24" s="4"/>
      <c r="O24" s="4"/>
    </row>
    <row r="25" spans="1:15">
      <c r="A25" s="104" t="s">
        <v>141</v>
      </c>
      <c r="B25" s="72" t="s">
        <v>55</v>
      </c>
      <c r="C25" s="72"/>
      <c r="D25" s="57"/>
      <c r="E25" s="57">
        <f>MIN($C15+$C12+($C9-E22)+10*LOG10($C13*$D4/15),$C10)</f>
        <v>-24.989700043360187</v>
      </c>
      <c r="F25" s="57"/>
      <c r="G25" s="13"/>
      <c r="H25" s="13"/>
      <c r="I25" s="13"/>
      <c r="J25" s="16"/>
      <c r="K25" s="16"/>
      <c r="L25" s="133" t="s">
        <v>62</v>
      </c>
      <c r="N25" s="4"/>
      <c r="O25" s="4"/>
    </row>
    <row r="26" spans="1:15" ht="13.5" thickBot="1">
      <c r="A26" s="105" t="s">
        <v>95</v>
      </c>
      <c r="B26" s="134" t="s">
        <v>4</v>
      </c>
      <c r="C26" s="134"/>
      <c r="D26" s="135"/>
      <c r="E26" s="125">
        <f>E22-$C14+10*LOG10(C13*D4/15)</f>
        <v>13.010299956639813</v>
      </c>
      <c r="F26" s="125">
        <f>F22-$C14</f>
        <v>-10</v>
      </c>
      <c r="G26" s="52"/>
      <c r="H26" s="52"/>
      <c r="I26" s="52"/>
      <c r="J26" s="49"/>
      <c r="K26" s="49"/>
      <c r="L26" s="40" t="s">
        <v>56</v>
      </c>
      <c r="N26" s="4"/>
      <c r="O26" s="4"/>
    </row>
    <row r="27" spans="1:15">
      <c r="G27" s="136"/>
      <c r="H27" s="136"/>
    </row>
    <row r="28" spans="1:15" ht="13.5" thickBot="1">
      <c r="A28" s="113"/>
      <c r="B28" s="16"/>
      <c r="C28" s="16"/>
      <c r="D28" s="16"/>
      <c r="E28" s="16"/>
      <c r="F28" s="18"/>
      <c r="G28" s="43"/>
      <c r="H28" s="43"/>
      <c r="I28" s="18"/>
      <c r="J28" s="16"/>
      <c r="K28" s="16"/>
    </row>
    <row r="29" spans="1:15" ht="13.5" thickBot="1">
      <c r="A29" s="7" t="s">
        <v>23</v>
      </c>
      <c r="B29" s="129"/>
      <c r="C29" s="137"/>
      <c r="D29" s="138" t="s">
        <v>85</v>
      </c>
      <c r="E29" s="108"/>
      <c r="F29" s="108"/>
      <c r="G29" s="109"/>
      <c r="H29" s="110" t="s">
        <v>35</v>
      </c>
      <c r="I29" s="109"/>
      <c r="J29" s="114"/>
      <c r="K29" s="114"/>
      <c r="L29" s="8" t="s">
        <v>0</v>
      </c>
    </row>
    <row r="30" spans="1:15">
      <c r="A30" s="17"/>
      <c r="B30" s="72"/>
      <c r="C30" s="139"/>
      <c r="D30" s="11" t="s">
        <v>40</v>
      </c>
      <c r="E30" s="56" t="s">
        <v>44</v>
      </c>
      <c r="F30" s="56" t="s">
        <v>45</v>
      </c>
      <c r="G30" s="80"/>
      <c r="H30" s="95"/>
      <c r="I30" s="81"/>
      <c r="J30" s="140"/>
      <c r="K30" s="140"/>
      <c r="L30" s="82"/>
    </row>
    <row r="31" spans="1:15">
      <c r="A31" s="28" t="s">
        <v>24</v>
      </c>
      <c r="B31" s="76" t="s">
        <v>6</v>
      </c>
      <c r="C31" s="78"/>
      <c r="D31" s="98">
        <v>1.5</v>
      </c>
      <c r="E31" s="44"/>
      <c r="F31" s="47"/>
      <c r="G31" s="70"/>
      <c r="H31" s="70"/>
      <c r="I31" s="94"/>
      <c r="J31" s="140"/>
      <c r="K31" s="140"/>
      <c r="L31" s="121"/>
    </row>
    <row r="32" spans="1:15" s="113" customFormat="1">
      <c r="A32" s="28" t="s">
        <v>25</v>
      </c>
      <c r="B32" s="76" t="s">
        <v>6</v>
      </c>
      <c r="C32" s="78"/>
      <c r="D32" s="44"/>
      <c r="E32" s="98">
        <v>0.3</v>
      </c>
      <c r="F32" s="98">
        <v>0.3</v>
      </c>
      <c r="G32" s="74"/>
      <c r="H32" s="74"/>
      <c r="I32" s="94"/>
      <c r="J32" s="46"/>
      <c r="K32" s="46"/>
      <c r="L32" s="121"/>
      <c r="M32" s="9"/>
    </row>
    <row r="33" spans="1:12" s="113" customFormat="1">
      <c r="A33" s="28" t="s">
        <v>57</v>
      </c>
      <c r="B33" s="76" t="s">
        <v>6</v>
      </c>
      <c r="C33" s="78"/>
      <c r="D33" s="44"/>
      <c r="E33" s="44"/>
      <c r="F33" s="44"/>
      <c r="G33" s="99">
        <v>1.5</v>
      </c>
      <c r="H33" s="74"/>
      <c r="I33" s="94"/>
      <c r="J33" s="46"/>
      <c r="K33" s="46"/>
      <c r="L33" s="121"/>
    </row>
    <row r="34" spans="1:12" s="113" customFormat="1">
      <c r="A34" s="28" t="s">
        <v>90</v>
      </c>
      <c r="B34" s="76" t="s">
        <v>6</v>
      </c>
      <c r="C34" s="78"/>
      <c r="D34" s="44"/>
      <c r="E34" s="44"/>
      <c r="F34" s="44"/>
      <c r="G34" s="121"/>
      <c r="H34" s="99">
        <v>8</v>
      </c>
      <c r="I34" s="140"/>
      <c r="J34" s="46"/>
      <c r="K34" s="46"/>
      <c r="L34" s="141" t="s">
        <v>87</v>
      </c>
    </row>
    <row r="35" spans="1:12" s="113" customFormat="1" ht="13.5" thickBot="1">
      <c r="A35" s="142" t="s">
        <v>58</v>
      </c>
      <c r="B35" s="77" t="s">
        <v>6</v>
      </c>
      <c r="C35" s="79"/>
      <c r="D35" s="50"/>
      <c r="E35" s="50"/>
      <c r="F35" s="50"/>
      <c r="G35" s="75"/>
      <c r="H35" s="75"/>
      <c r="I35" s="100">
        <v>9</v>
      </c>
      <c r="J35" s="51"/>
      <c r="K35" s="51"/>
      <c r="L35" s="143" t="s">
        <v>88</v>
      </c>
    </row>
    <row r="36" spans="1:12">
      <c r="D36" s="45"/>
      <c r="E36" s="45"/>
      <c r="F36" s="45"/>
      <c r="G36" s="45"/>
      <c r="H36" s="45"/>
      <c r="I36" s="45"/>
      <c r="J36" s="45"/>
      <c r="K36" s="45"/>
    </row>
    <row r="37" spans="1:12" ht="13.5" thickBot="1">
      <c r="A37" s="144"/>
      <c r="B37" s="16"/>
      <c r="C37" s="16"/>
      <c r="D37" s="16"/>
      <c r="E37" s="16"/>
      <c r="F37" s="15"/>
      <c r="G37" s="15"/>
      <c r="H37" s="15"/>
      <c r="I37" s="15"/>
      <c r="J37" s="15"/>
      <c r="K37" s="15"/>
    </row>
    <row r="38" spans="1:12">
      <c r="A38" s="7" t="s">
        <v>26</v>
      </c>
      <c r="B38" s="145"/>
      <c r="C38" s="146"/>
      <c r="D38" s="55" t="s">
        <v>40</v>
      </c>
      <c r="E38" s="37" t="s">
        <v>44</v>
      </c>
      <c r="F38" s="37" t="s">
        <v>45</v>
      </c>
      <c r="G38" s="58"/>
      <c r="H38" s="111" t="s">
        <v>35</v>
      </c>
      <c r="I38" s="112"/>
      <c r="J38" s="58" t="s">
        <v>18</v>
      </c>
      <c r="K38" s="86"/>
      <c r="L38" s="41" t="s">
        <v>0</v>
      </c>
    </row>
    <row r="39" spans="1:12" ht="12.75" customHeight="1">
      <c r="A39" s="147"/>
      <c r="B39" s="15"/>
      <c r="C39" s="70"/>
      <c r="D39" s="47"/>
      <c r="E39" s="47"/>
      <c r="F39" s="47"/>
      <c r="G39" s="47"/>
      <c r="H39" s="47"/>
      <c r="I39" s="47"/>
      <c r="J39" s="59"/>
      <c r="K39" s="87"/>
      <c r="L39" s="140"/>
    </row>
    <row r="40" spans="1:12">
      <c r="A40" s="20" t="s">
        <v>91</v>
      </c>
      <c r="B40" s="21" t="s">
        <v>5</v>
      </c>
      <c r="C40" s="83"/>
      <c r="D40" s="22">
        <v>0</v>
      </c>
      <c r="E40" s="22">
        <v>1</v>
      </c>
      <c r="F40" s="22">
        <v>0</v>
      </c>
      <c r="G40" s="22"/>
      <c r="H40" s="22"/>
      <c r="I40" s="22"/>
      <c r="J40" s="60"/>
      <c r="K40" s="88"/>
      <c r="L40" s="148" t="s">
        <v>32</v>
      </c>
    </row>
    <row r="41" spans="1:12">
      <c r="A41" s="23" t="s">
        <v>92</v>
      </c>
      <c r="B41" s="21" t="s">
        <v>4</v>
      </c>
      <c r="C41" s="83"/>
      <c r="D41" s="22">
        <f>D$31*D40</f>
        <v>0</v>
      </c>
      <c r="E41" s="22">
        <f>E$32*E40</f>
        <v>0.3</v>
      </c>
      <c r="F41" s="22">
        <f>F$32*F40</f>
        <v>0</v>
      </c>
      <c r="G41" s="22"/>
      <c r="H41" s="22"/>
      <c r="I41" s="22"/>
      <c r="J41" s="61">
        <f>SQRT(SUMSQ(D41,E41,F41))</f>
        <v>0.3</v>
      </c>
      <c r="K41" s="89"/>
      <c r="L41" s="148" t="s">
        <v>63</v>
      </c>
    </row>
    <row r="42" spans="1:12">
      <c r="A42" s="24"/>
      <c r="B42" s="15"/>
      <c r="C42" s="70"/>
      <c r="D42" s="25"/>
      <c r="E42" s="25"/>
      <c r="F42" s="25"/>
      <c r="G42" s="25"/>
      <c r="H42" s="25"/>
      <c r="I42" s="25"/>
      <c r="J42" s="59"/>
      <c r="K42" s="87"/>
      <c r="L42" s="148"/>
    </row>
    <row r="43" spans="1:12">
      <c r="A43" s="24"/>
      <c r="B43" s="15"/>
      <c r="C43" s="70"/>
      <c r="D43" s="25"/>
      <c r="E43" s="25"/>
      <c r="F43" s="25"/>
      <c r="G43" s="25"/>
      <c r="H43" s="25"/>
      <c r="I43" s="25"/>
      <c r="J43" s="59"/>
      <c r="K43" s="87"/>
      <c r="L43" s="148"/>
    </row>
    <row r="44" spans="1:12">
      <c r="A44" s="20" t="s">
        <v>93</v>
      </c>
      <c r="B44" s="21" t="s">
        <v>5</v>
      </c>
      <c r="C44" s="83"/>
      <c r="D44" s="22">
        <v>1</v>
      </c>
      <c r="E44" s="22">
        <v>1</v>
      </c>
      <c r="F44" s="22">
        <v>0</v>
      </c>
      <c r="G44" s="22"/>
      <c r="H44" s="22"/>
      <c r="I44" s="22"/>
      <c r="J44" s="60"/>
      <c r="K44" s="88"/>
      <c r="L44" s="148" t="s">
        <v>32</v>
      </c>
    </row>
    <row r="45" spans="1:12">
      <c r="A45" s="23" t="s">
        <v>94</v>
      </c>
      <c r="B45" s="21" t="s">
        <v>4</v>
      </c>
      <c r="C45" s="83"/>
      <c r="D45" s="22">
        <f>D$31*D44</f>
        <v>1.5</v>
      </c>
      <c r="E45" s="22">
        <f>E$32*E44</f>
        <v>0.3</v>
      </c>
      <c r="F45" s="22">
        <f>F$32*F44</f>
        <v>0</v>
      </c>
      <c r="G45" s="22"/>
      <c r="H45" s="22"/>
      <c r="I45" s="22"/>
      <c r="J45" s="61">
        <f>SQRT(SUMSQ(D45,E45,F45))</f>
        <v>1.5297058540778354</v>
      </c>
      <c r="K45" s="89"/>
      <c r="L45" s="148" t="s">
        <v>64</v>
      </c>
    </row>
    <row r="46" spans="1:12">
      <c r="A46" s="24"/>
      <c r="B46" s="15"/>
      <c r="C46" s="70"/>
      <c r="D46" s="25"/>
      <c r="E46" s="25"/>
      <c r="F46" s="25"/>
      <c r="G46" s="25"/>
      <c r="H46" s="25"/>
      <c r="I46" s="25"/>
      <c r="J46" s="59"/>
      <c r="K46" s="87"/>
      <c r="L46" s="148"/>
    </row>
    <row r="47" spans="1:12">
      <c r="A47" s="24"/>
      <c r="B47" s="15"/>
      <c r="C47" s="70"/>
      <c r="D47" s="25"/>
      <c r="E47" s="25"/>
      <c r="F47" s="25"/>
      <c r="G47" s="25"/>
      <c r="H47" s="25"/>
      <c r="I47" s="25"/>
      <c r="J47" s="59"/>
      <c r="K47" s="87"/>
      <c r="L47" s="148"/>
    </row>
    <row r="48" spans="1:12">
      <c r="A48" s="20" t="s">
        <v>107</v>
      </c>
      <c r="B48" s="21" t="s">
        <v>5</v>
      </c>
      <c r="C48" s="83"/>
      <c r="D48" s="22">
        <v>1</v>
      </c>
      <c r="E48" s="22">
        <f>E20/($D20+E20)</f>
        <v>0.66613942458312225</v>
      </c>
      <c r="F48" s="22">
        <v>0</v>
      </c>
      <c r="G48" s="22"/>
      <c r="H48" s="22"/>
      <c r="I48" s="22"/>
      <c r="J48" s="60"/>
      <c r="K48" s="88"/>
      <c r="L48" s="48" t="s">
        <v>34</v>
      </c>
    </row>
    <row r="49" spans="1:12">
      <c r="A49" s="23" t="s">
        <v>108</v>
      </c>
      <c r="B49" s="21" t="s">
        <v>4</v>
      </c>
      <c r="C49" s="83"/>
      <c r="D49" s="22">
        <f>D$31*D48</f>
        <v>1.5</v>
      </c>
      <c r="E49" s="22">
        <f>E$32*E48</f>
        <v>0.19984182737493666</v>
      </c>
      <c r="F49" s="22">
        <f>F$32*F48</f>
        <v>0</v>
      </c>
      <c r="G49" s="22"/>
      <c r="H49" s="22"/>
      <c r="I49" s="22"/>
      <c r="J49" s="61">
        <f>SQRT(SUMSQ(D49,E49,F49))</f>
        <v>1.5132536984817033</v>
      </c>
      <c r="K49" s="89"/>
      <c r="L49" s="148" t="s">
        <v>65</v>
      </c>
    </row>
    <row r="50" spans="1:12">
      <c r="A50" s="24"/>
      <c r="B50" s="15"/>
      <c r="C50" s="70"/>
      <c r="D50" s="25"/>
      <c r="E50" s="25"/>
      <c r="F50" s="25"/>
      <c r="G50" s="25"/>
      <c r="H50" s="25"/>
      <c r="I50" s="25"/>
      <c r="J50" s="59"/>
      <c r="K50" s="87"/>
      <c r="L50" s="148"/>
    </row>
    <row r="51" spans="1:12">
      <c r="A51" s="24"/>
      <c r="B51" s="15"/>
      <c r="C51" s="70"/>
      <c r="D51" s="25"/>
      <c r="E51" s="25"/>
      <c r="F51" s="25"/>
      <c r="G51" s="25"/>
      <c r="H51" s="25"/>
      <c r="I51" s="25"/>
      <c r="J51" s="59"/>
      <c r="K51" s="87"/>
      <c r="L51" s="148"/>
    </row>
    <row r="52" spans="1:12">
      <c r="A52" s="20" t="s">
        <v>66</v>
      </c>
      <c r="B52" s="21" t="s">
        <v>5</v>
      </c>
      <c r="C52" s="83"/>
      <c r="D52" s="22">
        <v>1</v>
      </c>
      <c r="E52" s="22">
        <v>1</v>
      </c>
      <c r="F52" s="22">
        <v>0</v>
      </c>
      <c r="G52" s="22"/>
      <c r="H52" s="22">
        <v>1</v>
      </c>
      <c r="I52" s="22"/>
      <c r="J52" s="60"/>
      <c r="K52" s="88"/>
      <c r="L52" s="148" t="s">
        <v>32</v>
      </c>
    </row>
    <row r="53" spans="1:12">
      <c r="A53" s="23" t="s">
        <v>67</v>
      </c>
      <c r="B53" s="21" t="s">
        <v>4</v>
      </c>
      <c r="C53" s="83"/>
      <c r="D53" s="22">
        <f>D$31*D52</f>
        <v>1.5</v>
      </c>
      <c r="E53" s="22">
        <f>E$32*E52</f>
        <v>0.3</v>
      </c>
      <c r="F53" s="22">
        <f>F$32*F52</f>
        <v>0</v>
      </c>
      <c r="G53" s="22"/>
      <c r="H53" s="22">
        <f>H$34*H52</f>
        <v>8</v>
      </c>
      <c r="I53" s="22"/>
      <c r="J53" s="61">
        <f>SQRT(SUMSQ(D53,E53,F53))+H53</f>
        <v>9.5297058540778359</v>
      </c>
      <c r="K53" s="89"/>
      <c r="L53" s="140" t="s">
        <v>68</v>
      </c>
    </row>
    <row r="54" spans="1:12">
      <c r="A54" s="24"/>
      <c r="B54" s="15"/>
      <c r="C54" s="70"/>
      <c r="D54" s="25"/>
      <c r="E54" s="25"/>
      <c r="F54" s="25"/>
      <c r="G54" s="25"/>
      <c r="H54" s="25"/>
      <c r="I54" s="25"/>
      <c r="J54" s="59"/>
      <c r="K54" s="87"/>
      <c r="L54" s="148"/>
    </row>
    <row r="55" spans="1:12">
      <c r="A55" s="24"/>
      <c r="B55" s="15"/>
      <c r="C55" s="70"/>
      <c r="D55" s="25"/>
      <c r="E55" s="25"/>
      <c r="F55" s="25"/>
      <c r="G55" s="25"/>
      <c r="H55" s="25"/>
      <c r="I55" s="25"/>
      <c r="J55" s="59"/>
      <c r="K55" s="87"/>
      <c r="L55" s="148"/>
    </row>
    <row r="56" spans="1:12">
      <c r="A56" s="20" t="s">
        <v>73</v>
      </c>
      <c r="B56" s="21" t="s">
        <v>5</v>
      </c>
      <c r="C56" s="83"/>
      <c r="D56" s="22">
        <v>1</v>
      </c>
      <c r="E56" s="22">
        <v>0</v>
      </c>
      <c r="F56" s="22">
        <v>1</v>
      </c>
      <c r="G56" s="22"/>
      <c r="H56" s="22">
        <v>1</v>
      </c>
      <c r="I56" s="22"/>
      <c r="J56" s="60"/>
      <c r="K56" s="88"/>
      <c r="L56" s="148" t="s">
        <v>32</v>
      </c>
    </row>
    <row r="57" spans="1:12">
      <c r="A57" s="23" t="s">
        <v>74</v>
      </c>
      <c r="B57" s="21" t="s">
        <v>4</v>
      </c>
      <c r="C57" s="83"/>
      <c r="D57" s="22">
        <f>D$31*D56</f>
        <v>1.5</v>
      </c>
      <c r="E57" s="22">
        <f>E$32*E56</f>
        <v>0</v>
      </c>
      <c r="F57" s="22">
        <f>F$32*F56</f>
        <v>0.3</v>
      </c>
      <c r="G57" s="22"/>
      <c r="H57" s="22">
        <f>H$34*H56</f>
        <v>8</v>
      </c>
      <c r="I57" s="22"/>
      <c r="J57" s="61">
        <f>SQRT(SUMSQ(D57,E57,F57))+H57</f>
        <v>9.5297058540778359</v>
      </c>
      <c r="K57" s="89"/>
      <c r="L57" s="140" t="s">
        <v>68</v>
      </c>
    </row>
    <row r="58" spans="1:12">
      <c r="A58" s="24"/>
      <c r="B58" s="15"/>
      <c r="C58" s="70"/>
      <c r="D58" s="25"/>
      <c r="E58" s="25"/>
      <c r="F58" s="25"/>
      <c r="G58" s="25"/>
      <c r="H58" s="25"/>
      <c r="I58" s="25"/>
      <c r="J58" s="59"/>
      <c r="K58" s="87"/>
      <c r="L58" s="148"/>
    </row>
    <row r="59" spans="1:12">
      <c r="A59" s="24"/>
      <c r="B59" s="15"/>
      <c r="C59" s="70"/>
      <c r="D59" s="25"/>
      <c r="E59" s="25"/>
      <c r="F59" s="25"/>
      <c r="G59" s="25"/>
      <c r="H59" s="25"/>
      <c r="I59" s="25"/>
      <c r="J59" s="59"/>
      <c r="K59" s="87"/>
      <c r="L59" s="148"/>
    </row>
    <row r="60" spans="1:12">
      <c r="A60" s="20" t="s">
        <v>142</v>
      </c>
      <c r="B60" s="21" t="s">
        <v>5</v>
      </c>
      <c r="C60" s="83"/>
      <c r="D60" s="22">
        <v>1</v>
      </c>
      <c r="E60" s="22">
        <v>1</v>
      </c>
      <c r="F60" s="22">
        <v>0</v>
      </c>
      <c r="G60" s="22">
        <v>1</v>
      </c>
      <c r="H60" s="22">
        <v>1</v>
      </c>
      <c r="I60" s="22">
        <v>1</v>
      </c>
      <c r="J60" s="60"/>
      <c r="K60" s="88"/>
      <c r="L60" s="148" t="s">
        <v>32</v>
      </c>
    </row>
    <row r="61" spans="1:12">
      <c r="A61" s="23" t="s">
        <v>143</v>
      </c>
      <c r="B61" s="21" t="s">
        <v>4</v>
      </c>
      <c r="C61" s="83"/>
      <c r="D61" s="22">
        <f>D$31*D60</f>
        <v>1.5</v>
      </c>
      <c r="E61" s="22">
        <f>E$32*E60</f>
        <v>0.3</v>
      </c>
      <c r="F61" s="22">
        <f>F$32*F60</f>
        <v>0</v>
      </c>
      <c r="G61" s="22">
        <f>G$33*G60</f>
        <v>1.5</v>
      </c>
      <c r="H61" s="22">
        <f>H60*H34</f>
        <v>8</v>
      </c>
      <c r="I61" s="22">
        <f>I35*I60</f>
        <v>9</v>
      </c>
      <c r="J61" s="61">
        <f>SQRT(SUMSQ(D61,E61,F61,G61))+H61+I61</f>
        <v>19.142428528562853</v>
      </c>
      <c r="K61" s="89"/>
      <c r="L61" s="140" t="s">
        <v>69</v>
      </c>
    </row>
    <row r="62" spans="1:12" ht="13.5" thickBot="1">
      <c r="A62" s="149"/>
      <c r="B62" s="71"/>
      <c r="C62" s="84"/>
      <c r="D62" s="150"/>
      <c r="E62" s="150"/>
      <c r="F62" s="150"/>
      <c r="G62" s="150"/>
      <c r="H62" s="150"/>
      <c r="I62" s="150"/>
      <c r="J62" s="62"/>
      <c r="K62" s="90"/>
      <c r="L62" s="151"/>
    </row>
    <row r="63" spans="1:12">
      <c r="B63" s="15"/>
      <c r="C63" s="15"/>
      <c r="D63" s="26"/>
      <c r="E63" s="26"/>
      <c r="F63" s="26"/>
      <c r="G63" s="26"/>
      <c r="H63" s="26"/>
      <c r="I63" s="26"/>
      <c r="J63" s="27"/>
      <c r="K63" s="27"/>
      <c r="L63" s="27"/>
    </row>
    <row r="64" spans="1:12" ht="13.5" thickBot="1">
      <c r="G64" s="136"/>
      <c r="H64" s="136"/>
    </row>
    <row r="65" spans="1:12">
      <c r="A65" s="7" t="s">
        <v>27</v>
      </c>
      <c r="B65" s="145"/>
      <c r="C65" s="145"/>
      <c r="D65" s="145"/>
      <c r="E65" s="145"/>
      <c r="F65" s="145"/>
      <c r="G65" s="30"/>
      <c r="H65" s="30"/>
      <c r="I65" s="145"/>
      <c r="J65" s="30"/>
      <c r="K65" s="30"/>
      <c r="L65" s="8" t="s">
        <v>0</v>
      </c>
    </row>
    <row r="66" spans="1:12" ht="13.5" thickBot="1">
      <c r="A66" s="28" t="s">
        <v>109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15"/>
    </row>
    <row r="67" spans="1:12">
      <c r="A67" s="7"/>
      <c r="B67" s="145"/>
      <c r="C67" s="145"/>
      <c r="D67" s="145"/>
      <c r="E67" s="145"/>
      <c r="F67" s="145"/>
      <c r="G67" s="30"/>
      <c r="H67" s="30"/>
      <c r="I67" s="145"/>
      <c r="J67" s="30"/>
      <c r="K67" s="30"/>
      <c r="L67" s="38"/>
    </row>
    <row r="68" spans="1:12" ht="13.5" thickBot="1">
      <c r="G68" s="136"/>
      <c r="H68" s="136"/>
    </row>
    <row r="69" spans="1:12">
      <c r="A69" s="7" t="s">
        <v>28</v>
      </c>
      <c r="B69" s="41"/>
      <c r="C69" s="41"/>
      <c r="D69" s="37" t="s">
        <v>40</v>
      </c>
      <c r="E69" s="37" t="s">
        <v>44</v>
      </c>
      <c r="F69" s="37" t="s">
        <v>45</v>
      </c>
      <c r="G69" s="53"/>
      <c r="H69" s="53"/>
      <c r="I69" s="19"/>
      <c r="J69" s="152"/>
      <c r="K69" s="152"/>
      <c r="L69" s="8" t="s">
        <v>0</v>
      </c>
    </row>
    <row r="70" spans="1:12">
      <c r="A70" s="9"/>
      <c r="B70" s="10"/>
      <c r="C70" s="10"/>
      <c r="D70" s="56"/>
      <c r="E70" s="56"/>
      <c r="F70" s="56"/>
      <c r="G70" s="12"/>
      <c r="H70" s="12"/>
      <c r="I70" s="12"/>
      <c r="J70" s="113"/>
      <c r="K70" s="113"/>
      <c r="L70" s="68"/>
    </row>
    <row r="71" spans="1:12">
      <c r="A71" s="9" t="s">
        <v>51</v>
      </c>
      <c r="B71" s="72" t="s">
        <v>2</v>
      </c>
      <c r="C71" s="72"/>
      <c r="D71" s="153">
        <f>D6</f>
        <v>-98</v>
      </c>
      <c r="E71" s="153"/>
      <c r="F71" s="70"/>
      <c r="G71" s="15"/>
      <c r="H71" s="15"/>
      <c r="I71" s="15"/>
      <c r="J71" s="113"/>
      <c r="K71" s="113"/>
      <c r="L71" s="154"/>
    </row>
    <row r="72" spans="1:12">
      <c r="A72" s="9" t="s">
        <v>3</v>
      </c>
      <c r="B72" s="72" t="s">
        <v>4</v>
      </c>
      <c r="C72" s="72"/>
      <c r="D72" s="70"/>
      <c r="E72" s="57">
        <f>E7</f>
        <v>3</v>
      </c>
      <c r="F72" s="57">
        <f>F7</f>
        <v>-17</v>
      </c>
      <c r="G72" s="13"/>
      <c r="H72" s="13"/>
      <c r="I72" s="13"/>
      <c r="J72" s="113"/>
      <c r="K72" s="113"/>
      <c r="L72" s="154"/>
    </row>
    <row r="73" spans="1:12">
      <c r="A73" s="9" t="s">
        <v>54</v>
      </c>
      <c r="B73" s="72" t="s">
        <v>38</v>
      </c>
      <c r="C73" s="153">
        <f>C14</f>
        <v>-105</v>
      </c>
      <c r="D73" s="70"/>
      <c r="E73" s="57"/>
      <c r="F73" s="57"/>
      <c r="G73" s="13"/>
      <c r="H73" s="13"/>
      <c r="I73" s="13"/>
      <c r="J73" s="113"/>
      <c r="K73" s="113"/>
      <c r="L73" s="154"/>
    </row>
    <row r="74" spans="1:12">
      <c r="A74" s="9"/>
      <c r="B74" s="72"/>
      <c r="C74" s="72"/>
      <c r="D74" s="70"/>
      <c r="E74" s="57"/>
      <c r="F74" s="57"/>
      <c r="G74" s="13"/>
      <c r="H74" s="13"/>
      <c r="I74" s="13"/>
      <c r="J74" s="113"/>
      <c r="K74" s="113"/>
      <c r="L74" s="68"/>
    </row>
    <row r="75" spans="1:12">
      <c r="A75" s="9" t="s">
        <v>10</v>
      </c>
      <c r="B75" s="72" t="s">
        <v>4</v>
      </c>
      <c r="C75" s="117">
        <v>0</v>
      </c>
      <c r="D75" s="117">
        <v>0</v>
      </c>
      <c r="E75" s="117">
        <v>0</v>
      </c>
      <c r="F75" s="117">
        <v>0</v>
      </c>
      <c r="G75" s="13"/>
      <c r="H75" s="13"/>
      <c r="I75" s="13"/>
      <c r="J75" s="113"/>
      <c r="K75" s="113"/>
      <c r="L75" s="115" t="s">
        <v>8</v>
      </c>
    </row>
    <row r="76" spans="1:12">
      <c r="A76" s="28" t="s">
        <v>9</v>
      </c>
      <c r="B76" s="72" t="s">
        <v>4</v>
      </c>
      <c r="C76" s="85">
        <f>C73+C75</f>
        <v>-105</v>
      </c>
      <c r="D76" s="63">
        <f>D71+D75</f>
        <v>-98</v>
      </c>
      <c r="E76" s="63">
        <f>E72+E75</f>
        <v>3</v>
      </c>
      <c r="F76" s="63">
        <f>F72+F75</f>
        <v>-17</v>
      </c>
      <c r="G76" s="43"/>
      <c r="H76" s="43"/>
      <c r="I76" s="43"/>
      <c r="J76" s="113"/>
      <c r="K76" s="113"/>
      <c r="L76" s="115" t="s">
        <v>12</v>
      </c>
    </row>
    <row r="77" spans="1:12">
      <c r="A77" s="9"/>
      <c r="B77" s="72"/>
      <c r="C77" s="72"/>
      <c r="D77" s="118"/>
      <c r="E77" s="118"/>
      <c r="F77" s="57"/>
      <c r="G77" s="13"/>
      <c r="H77" s="13"/>
      <c r="I77" s="13"/>
      <c r="J77" s="113"/>
      <c r="K77" s="113"/>
      <c r="L77" s="68"/>
    </row>
    <row r="78" spans="1:12">
      <c r="A78" s="32" t="s">
        <v>7</v>
      </c>
      <c r="B78" s="72"/>
      <c r="C78" s="72"/>
      <c r="D78" s="118"/>
      <c r="E78" s="118"/>
      <c r="F78" s="57"/>
      <c r="G78" s="13"/>
      <c r="H78" s="13"/>
      <c r="I78" s="13"/>
      <c r="J78" s="113"/>
      <c r="K78" s="113"/>
      <c r="L78" s="68"/>
    </row>
    <row r="79" spans="1:12">
      <c r="A79" s="9" t="s">
        <v>29</v>
      </c>
      <c r="B79" s="72" t="s">
        <v>59</v>
      </c>
      <c r="C79" s="72"/>
      <c r="D79" s="130">
        <f>(10^12)*(10^-3)*($D4/15)*10^(D76/10)</f>
        <v>0.15848931924611098</v>
      </c>
      <c r="E79" s="130">
        <f>(10^12)*(10^-3)*($D4/15)*10^(($D76+E76)/10)</f>
        <v>0.31622776601683744</v>
      </c>
      <c r="F79" s="130">
        <f>(10^12)*(10^-3)*($D4/15)*10^(($D76+F76)/10)</f>
        <v>3.1622776601683668E-3</v>
      </c>
      <c r="G79" s="26"/>
      <c r="H79" s="26"/>
      <c r="I79" s="26"/>
      <c r="J79" s="113"/>
      <c r="K79" s="113"/>
      <c r="L79" s="68"/>
    </row>
    <row r="80" spans="1:12">
      <c r="A80" s="103" t="s">
        <v>22</v>
      </c>
      <c r="B80" s="72" t="s">
        <v>4</v>
      </c>
      <c r="C80" s="72"/>
      <c r="D80" s="118"/>
      <c r="E80" s="64">
        <f>10*LOG10(E79/$D79)</f>
        <v>3.0000000000000031</v>
      </c>
      <c r="F80" s="64">
        <f>10*LOG10(F79/$D79)</f>
        <v>-17.000000000000007</v>
      </c>
      <c r="G80" s="43"/>
      <c r="H80" s="43"/>
      <c r="I80" s="18"/>
      <c r="J80" s="113"/>
      <c r="K80" s="113"/>
      <c r="L80" s="115"/>
    </row>
    <row r="81" spans="1:12">
      <c r="A81" s="103" t="s">
        <v>89</v>
      </c>
      <c r="B81" s="72" t="s">
        <v>52</v>
      </c>
      <c r="C81" s="72"/>
      <c r="D81" s="118"/>
      <c r="E81" s="64">
        <f>$D76+E76+10*LOG($D4/15)</f>
        <v>-95</v>
      </c>
      <c r="F81" s="64">
        <f>$D76+F76+10*LOG($D4/15)</f>
        <v>-115</v>
      </c>
      <c r="G81" s="43"/>
      <c r="H81" s="43"/>
      <c r="I81" s="18"/>
      <c r="J81" s="113"/>
      <c r="K81" s="113"/>
      <c r="L81" s="115"/>
    </row>
    <row r="82" spans="1:12">
      <c r="A82" s="104" t="s">
        <v>41</v>
      </c>
      <c r="B82" s="72" t="s">
        <v>55</v>
      </c>
      <c r="C82" s="72"/>
      <c r="D82" s="155"/>
      <c r="E82" s="64">
        <f>10*LOG((D79+E79)*10^-9)+10*LOG(E8*12)</f>
        <v>-65.283805478810905</v>
      </c>
      <c r="F82" s="118"/>
      <c r="G82" s="15"/>
      <c r="H82" s="15"/>
      <c r="I82" s="13"/>
      <c r="J82" s="113"/>
      <c r="K82" s="113"/>
      <c r="L82" s="115"/>
    </row>
    <row r="83" spans="1:12">
      <c r="A83" s="104" t="s">
        <v>140</v>
      </c>
      <c r="B83" s="72" t="s">
        <v>55</v>
      </c>
      <c r="C83" s="72"/>
      <c r="D83" s="64"/>
      <c r="E83" s="63">
        <f>MIN($C10,($C15+$C11+($C9-E81)))</f>
        <v>-25</v>
      </c>
      <c r="F83" s="118"/>
      <c r="G83" s="15"/>
      <c r="H83" s="15"/>
      <c r="I83" s="13"/>
      <c r="J83" s="113"/>
      <c r="K83" s="113"/>
      <c r="L83" s="115"/>
    </row>
    <row r="84" spans="1:12">
      <c r="A84" s="104" t="s">
        <v>141</v>
      </c>
      <c r="B84" s="72" t="s">
        <v>55</v>
      </c>
      <c r="C84" s="72"/>
      <c r="D84" s="64"/>
      <c r="E84" s="63">
        <f>MIN($C15+$C12+($C9-E81)+10*LOG10($C13*$D4/15),$C10)</f>
        <v>-24.989700043360187</v>
      </c>
      <c r="F84" s="118"/>
      <c r="G84" s="15"/>
      <c r="H84" s="15"/>
      <c r="I84" s="13"/>
      <c r="J84" s="113"/>
      <c r="K84" s="113"/>
      <c r="L84" s="115"/>
    </row>
    <row r="85" spans="1:12" ht="13.5" thickBot="1">
      <c r="A85" s="105" t="s">
        <v>95</v>
      </c>
      <c r="B85" s="134" t="s">
        <v>4</v>
      </c>
      <c r="C85" s="134"/>
      <c r="D85" s="124"/>
      <c r="E85" s="135">
        <f>E81-$C76</f>
        <v>10</v>
      </c>
      <c r="F85" s="135">
        <f>F81-$C76</f>
        <v>-10</v>
      </c>
      <c r="G85" s="13"/>
      <c r="H85" s="13"/>
      <c r="I85" s="13"/>
      <c r="J85" s="113"/>
      <c r="K85" s="113"/>
      <c r="L85" s="115"/>
    </row>
    <row r="86" spans="1:12" s="160" customFormat="1">
      <c r="A86" s="156"/>
      <c r="B86" s="157"/>
      <c r="C86" s="157"/>
      <c r="D86" s="157"/>
      <c r="E86" s="157"/>
      <c r="F86" s="158"/>
      <c r="G86" s="159"/>
      <c r="H86" s="159"/>
      <c r="I86" s="158"/>
      <c r="J86" s="158"/>
      <c r="K86" s="158"/>
      <c r="L86" s="158"/>
    </row>
    <row r="87" spans="1:12" s="160" customFormat="1" thickBot="1">
      <c r="A87" s="157"/>
      <c r="B87" s="157"/>
      <c r="C87" s="157"/>
      <c r="D87" s="157"/>
      <c r="E87" s="157"/>
      <c r="F87" s="157"/>
      <c r="G87" s="161"/>
      <c r="H87" s="161"/>
      <c r="I87" s="157"/>
      <c r="J87" s="157"/>
      <c r="K87" s="157"/>
      <c r="L87" s="157"/>
    </row>
    <row r="88" spans="1:12">
      <c r="A88" s="7" t="s">
        <v>30</v>
      </c>
      <c r="B88" s="145"/>
      <c r="C88" s="146"/>
      <c r="D88" s="55" t="s">
        <v>40</v>
      </c>
      <c r="E88" s="37" t="s">
        <v>44</v>
      </c>
      <c r="F88" s="37" t="s">
        <v>45</v>
      </c>
      <c r="G88" s="73"/>
      <c r="H88" s="73"/>
      <c r="I88" s="55"/>
      <c r="J88" s="58" t="s">
        <v>18</v>
      </c>
      <c r="K88" s="58" t="s">
        <v>86</v>
      </c>
      <c r="L88" s="37" t="s">
        <v>31</v>
      </c>
    </row>
    <row r="89" spans="1:12">
      <c r="A89" s="17"/>
      <c r="B89" s="16"/>
      <c r="C89" s="118"/>
      <c r="D89" s="47"/>
      <c r="E89" s="47"/>
      <c r="F89" s="47"/>
      <c r="G89" s="11"/>
      <c r="H89" s="11"/>
      <c r="I89" s="11"/>
      <c r="J89" s="56"/>
      <c r="K89" s="56"/>
      <c r="L89" s="121"/>
    </row>
    <row r="90" spans="1:12">
      <c r="A90" s="20" t="s">
        <v>96</v>
      </c>
      <c r="B90" s="21" t="s">
        <v>4</v>
      </c>
      <c r="C90" s="83"/>
      <c r="D90" s="33"/>
      <c r="E90" s="54">
        <f>E91-J91</f>
        <v>2.7000000000000033</v>
      </c>
      <c r="F90" s="33"/>
      <c r="G90" s="33"/>
      <c r="H90" s="33"/>
      <c r="I90" s="33"/>
      <c r="J90" s="60"/>
      <c r="K90" s="93">
        <v>-6</v>
      </c>
      <c r="L90" s="162" t="s">
        <v>78</v>
      </c>
    </row>
    <row r="91" spans="1:12">
      <c r="A91" s="23" t="s">
        <v>97</v>
      </c>
      <c r="B91" s="21" t="s">
        <v>4</v>
      </c>
      <c r="C91" s="83"/>
      <c r="D91" s="33"/>
      <c r="E91" s="33">
        <f>E80</f>
        <v>3.0000000000000031</v>
      </c>
      <c r="F91" s="33"/>
      <c r="G91" s="33"/>
      <c r="H91" s="33"/>
      <c r="I91" s="33"/>
      <c r="J91" s="61">
        <f>J41</f>
        <v>0.3</v>
      </c>
      <c r="K91" s="92"/>
      <c r="L91" s="115"/>
    </row>
    <row r="92" spans="1:12">
      <c r="A92" s="20" t="s">
        <v>98</v>
      </c>
      <c r="B92" s="21" t="s">
        <v>4</v>
      </c>
      <c r="C92" s="83"/>
      <c r="D92" s="33"/>
      <c r="E92" s="33">
        <f>E91+J91</f>
        <v>3.3000000000000029</v>
      </c>
      <c r="F92" s="33"/>
      <c r="G92" s="33"/>
      <c r="H92" s="33"/>
      <c r="I92" s="33"/>
      <c r="J92" s="60"/>
      <c r="K92" s="91"/>
      <c r="L92" s="115"/>
    </row>
    <row r="93" spans="1:12">
      <c r="A93" s="28"/>
      <c r="B93" s="15"/>
      <c r="C93" s="70"/>
      <c r="D93" s="31"/>
      <c r="E93" s="31"/>
      <c r="F93" s="31"/>
      <c r="G93" s="31"/>
      <c r="H93" s="31"/>
      <c r="I93" s="31"/>
      <c r="J93" s="59"/>
      <c r="K93" s="59"/>
      <c r="L93" s="115"/>
    </row>
    <row r="94" spans="1:12">
      <c r="A94" s="20" t="s">
        <v>99</v>
      </c>
      <c r="B94" s="21" t="s">
        <v>52</v>
      </c>
      <c r="C94" s="83"/>
      <c r="D94" s="34"/>
      <c r="E94" s="65">
        <f>E95-J95</f>
        <v>-96.529705854077832</v>
      </c>
      <c r="F94" s="33"/>
      <c r="G94" s="33"/>
      <c r="H94" s="33"/>
      <c r="I94" s="33"/>
      <c r="J94" s="67"/>
      <c r="K94" s="93">
        <v>-123.5</v>
      </c>
      <c r="L94" s="162" t="s">
        <v>79</v>
      </c>
    </row>
    <row r="95" spans="1:12">
      <c r="A95" s="23" t="s">
        <v>100</v>
      </c>
      <c r="B95" s="21" t="s">
        <v>52</v>
      </c>
      <c r="C95" s="83"/>
      <c r="D95" s="34"/>
      <c r="E95" s="66">
        <f>E81</f>
        <v>-95</v>
      </c>
      <c r="F95" s="33"/>
      <c r="G95" s="33"/>
      <c r="H95" s="33"/>
      <c r="I95" s="33"/>
      <c r="J95" s="61">
        <f>J45</f>
        <v>1.5297058540778354</v>
      </c>
      <c r="K95" s="92"/>
      <c r="L95" s="121"/>
    </row>
    <row r="96" spans="1:12">
      <c r="A96" s="20" t="s">
        <v>101</v>
      </c>
      <c r="B96" s="21" t="s">
        <v>52</v>
      </c>
      <c r="C96" s="83"/>
      <c r="D96" s="34"/>
      <c r="E96" s="33">
        <f>E95+J95</f>
        <v>-93.470294145922168</v>
      </c>
      <c r="F96" s="33"/>
      <c r="G96" s="33"/>
      <c r="H96" s="33"/>
      <c r="I96" s="33"/>
      <c r="J96" s="67"/>
      <c r="K96" s="91"/>
      <c r="L96" s="121"/>
    </row>
    <row r="97" spans="1:12" s="136" customFormat="1">
      <c r="A97" s="42"/>
      <c r="B97" s="15"/>
      <c r="C97" s="70"/>
      <c r="D97" s="28"/>
      <c r="E97" s="28"/>
      <c r="F97" s="31"/>
      <c r="G97" s="31"/>
      <c r="H97" s="31"/>
      <c r="I97" s="31"/>
      <c r="J97" s="68"/>
      <c r="K97" s="68"/>
      <c r="L97" s="121"/>
    </row>
    <row r="98" spans="1:12" s="136" customFormat="1">
      <c r="A98" s="20" t="s">
        <v>103</v>
      </c>
      <c r="B98" s="21" t="s">
        <v>55</v>
      </c>
      <c r="C98" s="83"/>
      <c r="D98" s="34"/>
      <c r="E98" s="54">
        <f>E99-J99</f>
        <v>-66.79705917729261</v>
      </c>
      <c r="F98" s="33"/>
      <c r="G98" s="33"/>
      <c r="H98" s="33"/>
      <c r="I98" s="33"/>
      <c r="J98" s="67"/>
      <c r="K98" s="93">
        <f>-117.5+10*LOG(E8*12)</f>
        <v>-89.548154103175762</v>
      </c>
      <c r="L98" s="162" t="s">
        <v>80</v>
      </c>
    </row>
    <row r="99" spans="1:12" s="136" customFormat="1">
      <c r="A99" s="23" t="s">
        <v>104</v>
      </c>
      <c r="B99" s="21" t="s">
        <v>55</v>
      </c>
      <c r="C99" s="83"/>
      <c r="D99" s="34"/>
      <c r="E99" s="33">
        <f>E82</f>
        <v>-65.283805478810905</v>
      </c>
      <c r="F99" s="33"/>
      <c r="G99" s="33"/>
      <c r="H99" s="33"/>
      <c r="I99" s="33"/>
      <c r="J99" s="61">
        <f>J49</f>
        <v>1.5132536984817033</v>
      </c>
      <c r="K99" s="92"/>
      <c r="L99" s="121"/>
    </row>
    <row r="100" spans="1:12" s="136" customFormat="1">
      <c r="A100" s="20" t="s">
        <v>105</v>
      </c>
      <c r="B100" s="21" t="s">
        <v>55</v>
      </c>
      <c r="C100" s="83"/>
      <c r="D100" s="34"/>
      <c r="E100" s="54">
        <f>E99+J99</f>
        <v>-63.7705517803292</v>
      </c>
      <c r="F100" s="33"/>
      <c r="G100" s="33"/>
      <c r="H100" s="33"/>
      <c r="I100" s="33"/>
      <c r="J100" s="67"/>
      <c r="K100" s="93">
        <v>-50</v>
      </c>
      <c r="L100" s="162" t="s">
        <v>81</v>
      </c>
    </row>
    <row r="101" spans="1:12" s="136" customFormat="1">
      <c r="A101" s="42"/>
      <c r="B101" s="15"/>
      <c r="C101" s="70"/>
      <c r="D101" s="31"/>
      <c r="E101" s="31"/>
      <c r="F101" s="31"/>
      <c r="G101" s="31"/>
      <c r="H101" s="31"/>
      <c r="I101" s="31"/>
      <c r="J101" s="68"/>
      <c r="K101" s="68"/>
      <c r="L101" s="68"/>
    </row>
    <row r="102" spans="1:12" s="136" customFormat="1">
      <c r="A102" s="20" t="s">
        <v>70</v>
      </c>
      <c r="B102" s="21" t="s">
        <v>4</v>
      </c>
      <c r="C102" s="83"/>
      <c r="D102" s="33"/>
      <c r="E102" s="54">
        <f>E103-J103</f>
        <v>0.47029414592216412</v>
      </c>
      <c r="F102" s="33"/>
      <c r="G102" s="33"/>
      <c r="H102" s="33"/>
      <c r="I102" s="33"/>
      <c r="J102" s="67"/>
      <c r="K102" s="93">
        <v>0</v>
      </c>
      <c r="L102" s="162" t="s">
        <v>82</v>
      </c>
    </row>
    <row r="103" spans="1:12" s="136" customFormat="1">
      <c r="A103" s="23" t="s">
        <v>71</v>
      </c>
      <c r="B103" s="21" t="s">
        <v>4</v>
      </c>
      <c r="C103" s="83"/>
      <c r="D103" s="33"/>
      <c r="E103" s="33">
        <f>E85</f>
        <v>10</v>
      </c>
      <c r="F103" s="33"/>
      <c r="G103" s="33"/>
      <c r="H103" s="33"/>
      <c r="I103" s="33"/>
      <c r="J103" s="61">
        <f>J53</f>
        <v>9.5297058540778359</v>
      </c>
      <c r="K103" s="92"/>
      <c r="L103" s="68"/>
    </row>
    <row r="104" spans="1:12" s="136" customFormat="1">
      <c r="A104" s="20" t="s">
        <v>72</v>
      </c>
      <c r="B104" s="21" t="s">
        <v>4</v>
      </c>
      <c r="C104" s="83"/>
      <c r="D104" s="33"/>
      <c r="E104" s="66">
        <f>E103+J103</f>
        <v>19.529705854077836</v>
      </c>
      <c r="F104" s="33"/>
      <c r="G104" s="33"/>
      <c r="H104" s="33"/>
      <c r="I104" s="33"/>
      <c r="J104" s="67"/>
      <c r="K104" s="91"/>
      <c r="L104" s="68"/>
    </row>
    <row r="105" spans="1:12" s="136" customFormat="1">
      <c r="A105" s="42"/>
      <c r="B105" s="15"/>
      <c r="C105" s="70"/>
      <c r="D105" s="31"/>
      <c r="E105" s="31"/>
      <c r="F105" s="31"/>
      <c r="G105" s="31"/>
      <c r="H105" s="31"/>
      <c r="I105" s="31"/>
      <c r="J105" s="68"/>
      <c r="K105" s="68"/>
      <c r="L105" s="68"/>
    </row>
    <row r="106" spans="1:12" s="136" customFormat="1">
      <c r="A106" s="20" t="s">
        <v>75</v>
      </c>
      <c r="B106" s="21" t="s">
        <v>4</v>
      </c>
      <c r="C106" s="83"/>
      <c r="D106" s="33"/>
      <c r="E106" s="33"/>
      <c r="F106" s="66">
        <f>F107-J107</f>
        <v>-19.529705854077836</v>
      </c>
      <c r="G106" s="33"/>
      <c r="H106" s="33"/>
      <c r="I106" s="33"/>
      <c r="J106" s="67"/>
      <c r="K106" s="91"/>
      <c r="L106" s="68"/>
    </row>
    <row r="107" spans="1:12" s="136" customFormat="1">
      <c r="A107" s="23" t="s">
        <v>76</v>
      </c>
      <c r="B107" s="21" t="s">
        <v>4</v>
      </c>
      <c r="C107" s="83"/>
      <c r="D107" s="33"/>
      <c r="E107" s="33"/>
      <c r="F107" s="33">
        <f>F85</f>
        <v>-10</v>
      </c>
      <c r="G107" s="33"/>
      <c r="H107" s="33"/>
      <c r="I107" s="33"/>
      <c r="J107" s="61">
        <f>J57</f>
        <v>9.5297058540778359</v>
      </c>
      <c r="K107" s="92"/>
      <c r="L107" s="68"/>
    </row>
    <row r="108" spans="1:12" s="136" customFormat="1">
      <c r="A108" s="20" t="s">
        <v>77</v>
      </c>
      <c r="B108" s="21" t="s">
        <v>4</v>
      </c>
      <c r="C108" s="83"/>
      <c r="D108" s="33"/>
      <c r="E108" s="33"/>
      <c r="F108" s="54">
        <f>F107+J107</f>
        <v>-0.47029414592216412</v>
      </c>
      <c r="G108" s="33"/>
      <c r="H108" s="33"/>
      <c r="I108" s="33"/>
      <c r="J108" s="67"/>
      <c r="K108" s="93">
        <v>0</v>
      </c>
      <c r="L108" s="162" t="s">
        <v>83</v>
      </c>
    </row>
    <row r="109" spans="1:12" s="136" customFormat="1">
      <c r="A109" s="42"/>
      <c r="B109" s="15"/>
      <c r="C109" s="70"/>
      <c r="D109" s="31"/>
      <c r="E109" s="31"/>
      <c r="F109" s="31"/>
      <c r="G109" s="31"/>
      <c r="H109" s="31"/>
      <c r="I109" s="31"/>
      <c r="J109" s="68"/>
      <c r="K109" s="68"/>
      <c r="L109" s="68"/>
    </row>
    <row r="110" spans="1:12" s="136" customFormat="1">
      <c r="A110" s="20" t="s">
        <v>144</v>
      </c>
      <c r="B110" s="21" t="s">
        <v>55</v>
      </c>
      <c r="C110" s="83"/>
      <c r="D110" s="34"/>
      <c r="E110" s="54">
        <f>E111-J111</f>
        <v>-44.142428528562853</v>
      </c>
      <c r="F110" s="33"/>
      <c r="G110" s="33"/>
      <c r="H110" s="33"/>
      <c r="I110" s="33"/>
      <c r="J110" s="67"/>
      <c r="K110" s="67"/>
      <c r="L110" s="141" t="s">
        <v>84</v>
      </c>
    </row>
    <row r="111" spans="1:12" s="136" customFormat="1">
      <c r="A111" s="23" t="s">
        <v>145</v>
      </c>
      <c r="B111" s="21" t="s">
        <v>55</v>
      </c>
      <c r="C111" s="83"/>
      <c r="D111" s="34"/>
      <c r="E111" s="33">
        <f>E83</f>
        <v>-25</v>
      </c>
      <c r="F111" s="33"/>
      <c r="G111" s="33"/>
      <c r="H111" s="33"/>
      <c r="I111" s="33"/>
      <c r="J111" s="61">
        <f>J61</f>
        <v>19.142428528562853</v>
      </c>
      <c r="K111" s="61"/>
      <c r="L111" s="68"/>
    </row>
    <row r="112" spans="1:12" s="136" customFormat="1">
      <c r="A112" s="20" t="s">
        <v>146</v>
      </c>
      <c r="B112" s="21" t="s">
        <v>55</v>
      </c>
      <c r="C112" s="83"/>
      <c r="D112" s="34"/>
      <c r="E112" s="54">
        <f>E111+J111</f>
        <v>-5.8575714714371472</v>
      </c>
      <c r="F112" s="33"/>
      <c r="G112" s="33"/>
      <c r="H112" s="33"/>
      <c r="I112" s="33"/>
      <c r="J112" s="67"/>
      <c r="K112" s="67"/>
      <c r="L112" s="141" t="s">
        <v>84</v>
      </c>
    </row>
    <row r="113" spans="1:12">
      <c r="A113" s="28"/>
      <c r="B113" s="15"/>
      <c r="C113" s="70"/>
      <c r="D113" s="28"/>
      <c r="E113" s="28"/>
      <c r="F113" s="31"/>
      <c r="G113" s="31"/>
      <c r="H113" s="31"/>
      <c r="I113" s="31"/>
      <c r="J113" s="121"/>
      <c r="K113" s="121"/>
      <c r="L113" s="121"/>
    </row>
    <row r="114" spans="1:12" s="136" customFormat="1">
      <c r="A114" s="20" t="s">
        <v>148</v>
      </c>
      <c r="B114" s="21" t="s">
        <v>55</v>
      </c>
      <c r="C114" s="83"/>
      <c r="D114" s="34"/>
      <c r="E114" s="54">
        <f>E115-J115</f>
        <v>-44.13212857192304</v>
      </c>
      <c r="F114" s="33"/>
      <c r="G114" s="33"/>
      <c r="H114" s="33"/>
      <c r="I114" s="33"/>
      <c r="J114" s="67"/>
      <c r="K114" s="67"/>
      <c r="L114" s="141" t="s">
        <v>84</v>
      </c>
    </row>
    <row r="115" spans="1:12" s="136" customFormat="1">
      <c r="A115" s="23" t="s">
        <v>147</v>
      </c>
      <c r="B115" s="21" t="s">
        <v>55</v>
      </c>
      <c r="C115" s="83"/>
      <c r="D115" s="34"/>
      <c r="E115" s="33">
        <f>E84</f>
        <v>-24.989700043360187</v>
      </c>
      <c r="F115" s="33"/>
      <c r="G115" s="33"/>
      <c r="H115" s="33"/>
      <c r="I115" s="33"/>
      <c r="J115" s="61">
        <f>J61</f>
        <v>19.142428528562853</v>
      </c>
      <c r="K115" s="61"/>
      <c r="L115" s="68"/>
    </row>
    <row r="116" spans="1:12" s="136" customFormat="1">
      <c r="A116" s="20" t="s">
        <v>149</v>
      </c>
      <c r="B116" s="21" t="s">
        <v>55</v>
      </c>
      <c r="C116" s="83"/>
      <c r="D116" s="34"/>
      <c r="E116" s="54">
        <f>E115+J115</f>
        <v>-5.8472715147973346</v>
      </c>
      <c r="F116" s="33"/>
      <c r="G116" s="33"/>
      <c r="H116" s="33"/>
      <c r="I116" s="33"/>
      <c r="J116" s="67"/>
      <c r="K116" s="67"/>
      <c r="L116" s="141" t="s">
        <v>84</v>
      </c>
    </row>
    <row r="117" spans="1:12">
      <c r="A117" s="28"/>
      <c r="B117" s="15"/>
      <c r="C117" s="70"/>
      <c r="D117" s="28"/>
      <c r="E117" s="28"/>
      <c r="F117" s="31"/>
      <c r="G117" s="31"/>
      <c r="H117" s="31"/>
      <c r="I117" s="31"/>
      <c r="J117" s="121"/>
      <c r="K117" s="121"/>
      <c r="L117" s="121"/>
    </row>
    <row r="118" spans="1:12" ht="13.5" thickBot="1">
      <c r="A118" s="35" t="s">
        <v>13</v>
      </c>
      <c r="B118" s="36"/>
      <c r="C118" s="101"/>
      <c r="D118" s="102"/>
      <c r="E118" s="102"/>
      <c r="F118" s="39"/>
      <c r="G118" s="39"/>
      <c r="H118" s="39"/>
      <c r="I118" s="39"/>
      <c r="J118" s="69"/>
      <c r="K118" s="69"/>
      <c r="L118" s="40" t="s">
        <v>14</v>
      </c>
    </row>
  </sheetData>
  <mergeCells count="3">
    <mergeCell ref="D29:G29"/>
    <mergeCell ref="H29:I29"/>
    <mergeCell ref="H38:I38"/>
  </mergeCells>
  <phoneticPr fontId="8" type="noConversion"/>
  <conditionalFormatting sqref="L118">
    <cfRule type="cellIs" dxfId="15" priority="7" stopIfTrue="1" operator="equal">
      <formula>"Yes"</formula>
    </cfRule>
    <cfRule type="cellIs" dxfId="14" priority="8" stopIfTrue="1" operator="notEqual">
      <formula>"Yes"</formula>
    </cfRule>
  </conditionalFormatting>
  <conditionalFormatting sqref="E102">
    <cfRule type="cellIs" dxfId="13" priority="6" stopIfTrue="1" operator="lessThan">
      <formula>K102</formula>
    </cfRule>
  </conditionalFormatting>
  <conditionalFormatting sqref="F108">
    <cfRule type="cellIs" dxfId="12" priority="5" stopIfTrue="1" operator="greaterThan">
      <formula>K108</formula>
    </cfRule>
  </conditionalFormatting>
  <conditionalFormatting sqref="E90">
    <cfRule type="cellIs" dxfId="11" priority="4" stopIfTrue="1" operator="lessThan">
      <formula>K90</formula>
    </cfRule>
  </conditionalFormatting>
  <conditionalFormatting sqref="E94">
    <cfRule type="cellIs" dxfId="10" priority="3" stopIfTrue="1" operator="lessThan">
      <formula>K94</formula>
    </cfRule>
  </conditionalFormatting>
  <conditionalFormatting sqref="E98">
    <cfRule type="cellIs" dxfId="9" priority="2" stopIfTrue="1" operator="lessThan">
      <formula>K98</formula>
    </cfRule>
  </conditionalFormatting>
  <conditionalFormatting sqref="E100">
    <cfRule type="cellIs" dxfId="8" priority="1" stopIfTrue="1" operator="greaterThan">
      <formula>K100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21B5B-0BB9-47FA-8E5F-7C76B08BF8BA}">
  <dimension ref="A1:O118"/>
  <sheetViews>
    <sheetView topLeftCell="A22" zoomScale="145" zoomScaleNormal="145" workbookViewId="0">
      <pane xSplit="20235" topLeftCell="L1"/>
      <selection activeCell="E10" sqref="E10"/>
      <selection pane="topRight" activeCell="L9" sqref="L9"/>
    </sheetView>
  </sheetViews>
  <sheetFormatPr defaultColWidth="10.7109375" defaultRowHeight="12.75"/>
  <cols>
    <col min="1" max="1" width="40.7109375" style="29" customWidth="1"/>
    <col min="2" max="2" width="11.5703125" style="29" customWidth="1"/>
    <col min="3" max="3" width="10.5703125" style="29" customWidth="1"/>
    <col min="4" max="6" width="11.5703125" style="29" customWidth="1"/>
    <col min="7" max="9" width="10.5703125" style="29" customWidth="1"/>
    <col min="10" max="11" width="11.5703125" style="29" customWidth="1"/>
    <col min="12" max="12" width="50.85546875" style="29" customWidth="1"/>
    <col min="13" max="16384" width="10.7109375" style="29"/>
  </cols>
  <sheetData>
    <row r="1" spans="1:12" ht="13.5" thickBot="1">
      <c r="J1" s="113"/>
      <c r="K1" s="113"/>
      <c r="L1" s="113"/>
    </row>
    <row r="2" spans="1:12">
      <c r="A2" s="7" t="s">
        <v>11</v>
      </c>
      <c r="B2" s="114"/>
      <c r="C2" s="41" t="s">
        <v>43</v>
      </c>
      <c r="D2" s="37" t="s">
        <v>40</v>
      </c>
      <c r="E2" s="37" t="s">
        <v>44</v>
      </c>
      <c r="F2" s="37" t="s">
        <v>45</v>
      </c>
      <c r="G2" s="53"/>
      <c r="H2" s="53"/>
      <c r="I2" s="19"/>
      <c r="J2" s="53"/>
      <c r="K2" s="53"/>
      <c r="L2" s="8" t="s">
        <v>0</v>
      </c>
    </row>
    <row r="3" spans="1:12">
      <c r="A3" s="9"/>
      <c r="B3" s="10" t="s">
        <v>1</v>
      </c>
      <c r="C3" s="10"/>
      <c r="D3" s="70"/>
      <c r="E3" s="70"/>
      <c r="F3" s="70"/>
      <c r="G3" s="15"/>
      <c r="H3" s="15"/>
      <c r="I3" s="12"/>
      <c r="J3" s="12"/>
      <c r="K3" s="12"/>
      <c r="L3" s="68"/>
    </row>
    <row r="4" spans="1:12">
      <c r="A4" s="9" t="s">
        <v>46</v>
      </c>
      <c r="B4" s="72" t="s">
        <v>47</v>
      </c>
      <c r="C4" s="10"/>
      <c r="D4" s="96">
        <v>30</v>
      </c>
      <c r="E4" s="70"/>
      <c r="F4" s="70"/>
      <c r="G4" s="15"/>
      <c r="H4" s="13"/>
      <c r="I4" s="12"/>
      <c r="J4" s="43"/>
      <c r="K4" s="12"/>
      <c r="L4" s="115" t="s">
        <v>151</v>
      </c>
    </row>
    <row r="5" spans="1:12">
      <c r="A5" s="9" t="s">
        <v>48</v>
      </c>
      <c r="B5" s="72" t="s">
        <v>49</v>
      </c>
      <c r="C5" s="10"/>
      <c r="D5" s="96">
        <v>20</v>
      </c>
      <c r="E5" s="70"/>
      <c r="F5" s="70"/>
      <c r="G5" s="15"/>
      <c r="H5" s="13"/>
      <c r="I5" s="12"/>
      <c r="J5" s="43"/>
      <c r="K5" s="12"/>
      <c r="L5" s="115" t="s">
        <v>151</v>
      </c>
    </row>
    <row r="6" spans="1:12">
      <c r="A6" s="9" t="s">
        <v>51</v>
      </c>
      <c r="B6" s="116" t="s">
        <v>2</v>
      </c>
      <c r="C6" s="72"/>
      <c r="D6" s="117">
        <v>-101</v>
      </c>
      <c r="E6" s="57"/>
      <c r="F6" s="118"/>
      <c r="G6" s="15"/>
      <c r="H6" s="13"/>
      <c r="I6" s="12"/>
      <c r="J6" s="43"/>
      <c r="K6" s="15"/>
      <c r="L6" s="115" t="s">
        <v>152</v>
      </c>
    </row>
    <row r="7" spans="1:12" s="113" customFormat="1">
      <c r="A7" s="9" t="s">
        <v>3</v>
      </c>
      <c r="B7" s="72" t="s">
        <v>4</v>
      </c>
      <c r="C7" s="72"/>
      <c r="D7" s="118"/>
      <c r="E7" s="117">
        <v>3</v>
      </c>
      <c r="F7" s="117">
        <v>-17</v>
      </c>
      <c r="G7" s="13"/>
      <c r="H7" s="13"/>
      <c r="I7" s="13"/>
      <c r="J7" s="15"/>
      <c r="K7" s="15"/>
      <c r="L7" s="115" t="s">
        <v>152</v>
      </c>
    </row>
    <row r="8" spans="1:12" s="113" customFormat="1">
      <c r="A8" s="9" t="s">
        <v>102</v>
      </c>
      <c r="B8" s="72"/>
      <c r="C8" s="72"/>
      <c r="D8" s="118"/>
      <c r="E8" s="96">
        <v>51</v>
      </c>
      <c r="F8" s="57"/>
      <c r="G8" s="13"/>
      <c r="H8" s="13"/>
      <c r="I8" s="13"/>
      <c r="J8" s="15"/>
      <c r="K8" s="15"/>
      <c r="L8" s="115" t="s">
        <v>126</v>
      </c>
    </row>
    <row r="9" spans="1:12" s="113" customFormat="1">
      <c r="A9" s="9" t="s">
        <v>50</v>
      </c>
      <c r="B9" s="72" t="s">
        <v>52</v>
      </c>
      <c r="C9" s="119">
        <v>-5</v>
      </c>
      <c r="D9" s="118"/>
      <c r="E9" s="57"/>
      <c r="F9" s="57"/>
      <c r="G9" s="13"/>
      <c r="H9" s="13"/>
      <c r="I9" s="13"/>
      <c r="J9" s="15"/>
      <c r="K9" s="15"/>
      <c r="L9" s="115" t="s">
        <v>152</v>
      </c>
    </row>
    <row r="10" spans="1:12" s="113" customFormat="1">
      <c r="A10" s="9" t="s">
        <v>53</v>
      </c>
      <c r="B10" s="72" t="s">
        <v>38</v>
      </c>
      <c r="C10" s="119">
        <v>23</v>
      </c>
      <c r="D10" s="118"/>
      <c r="E10" s="57"/>
      <c r="F10" s="57"/>
      <c r="G10" s="13"/>
      <c r="H10" s="13"/>
      <c r="I10" s="13"/>
      <c r="J10" s="15"/>
      <c r="K10" s="15"/>
      <c r="L10" s="115" t="s">
        <v>152</v>
      </c>
    </row>
    <row r="11" spans="1:12" s="113" customFormat="1">
      <c r="A11" s="9" t="s">
        <v>129</v>
      </c>
      <c r="B11" s="72" t="s">
        <v>130</v>
      </c>
      <c r="C11" s="119">
        <f>5+3*LOG(D4/15,2)</f>
        <v>8</v>
      </c>
      <c r="D11" s="118"/>
      <c r="E11" s="57"/>
      <c r="F11" s="57"/>
      <c r="G11" s="13"/>
      <c r="H11" s="13"/>
      <c r="I11" s="13"/>
      <c r="J11" s="15"/>
      <c r="K11" s="15"/>
      <c r="L11" s="115" t="s">
        <v>132</v>
      </c>
    </row>
    <row r="12" spans="1:12" s="113" customFormat="1">
      <c r="A12" s="9" t="s">
        <v>135</v>
      </c>
      <c r="B12" s="72" t="s">
        <v>136</v>
      </c>
      <c r="C12" s="119">
        <v>2</v>
      </c>
      <c r="D12" s="118"/>
      <c r="E12" s="57"/>
      <c r="F12" s="57"/>
      <c r="G12" s="13"/>
      <c r="H12" s="13"/>
      <c r="I12" s="13"/>
      <c r="J12" s="15"/>
      <c r="K12" s="15"/>
      <c r="L12" s="115" t="s">
        <v>137</v>
      </c>
    </row>
    <row r="13" spans="1:12" s="113" customFormat="1">
      <c r="A13" s="9" t="s">
        <v>138</v>
      </c>
      <c r="B13" s="72"/>
      <c r="C13" s="119">
        <v>2</v>
      </c>
      <c r="D13" s="118"/>
      <c r="E13" s="57"/>
      <c r="F13" s="57"/>
      <c r="G13" s="13"/>
      <c r="H13" s="13"/>
      <c r="I13" s="13"/>
      <c r="J13" s="15"/>
      <c r="K13" s="15"/>
      <c r="L13" s="115" t="s">
        <v>137</v>
      </c>
    </row>
    <row r="14" spans="1:12" s="113" customFormat="1">
      <c r="A14" s="9" t="s">
        <v>134</v>
      </c>
      <c r="B14" s="72" t="s">
        <v>38</v>
      </c>
      <c r="C14" s="120">
        <v>-105</v>
      </c>
      <c r="D14" s="118"/>
      <c r="E14" s="118"/>
      <c r="F14" s="121"/>
      <c r="G14" s="13"/>
      <c r="H14" s="13"/>
      <c r="I14" s="13"/>
      <c r="J14" s="15"/>
      <c r="K14" s="15"/>
      <c r="L14" s="115" t="s">
        <v>152</v>
      </c>
    </row>
    <row r="15" spans="1:12" s="113" customFormat="1">
      <c r="A15" s="9" t="s">
        <v>139</v>
      </c>
      <c r="B15" s="72" t="s">
        <v>38</v>
      </c>
      <c r="C15" s="122">
        <v>-120</v>
      </c>
      <c r="D15" s="118"/>
      <c r="E15" s="118"/>
      <c r="F15" s="121"/>
      <c r="G15" s="13"/>
      <c r="H15" s="13"/>
      <c r="I15" s="13"/>
      <c r="J15" s="15"/>
      <c r="K15" s="15"/>
      <c r="L15" s="115" t="s">
        <v>137</v>
      </c>
    </row>
    <row r="16" spans="1:12" ht="13.5" thickBot="1">
      <c r="A16" s="97" t="s">
        <v>120</v>
      </c>
      <c r="B16" s="123"/>
      <c r="C16" s="71"/>
      <c r="D16" s="124"/>
      <c r="E16" s="124"/>
      <c r="F16" s="125"/>
      <c r="G16" s="52"/>
      <c r="H16" s="52"/>
      <c r="I16" s="52"/>
      <c r="J16" s="126"/>
      <c r="K16" s="126"/>
      <c r="L16" s="127"/>
    </row>
    <row r="17" spans="1:15">
      <c r="B17" s="15"/>
      <c r="C17" s="15"/>
      <c r="D17" s="16"/>
      <c r="E17" s="16"/>
      <c r="F17" s="13"/>
      <c r="G17" s="13"/>
      <c r="H17" s="13"/>
      <c r="I17" s="13"/>
      <c r="J17" s="113"/>
      <c r="K17" s="113"/>
      <c r="L17" s="128"/>
    </row>
    <row r="18" spans="1:15" ht="13.5" thickBot="1">
      <c r="A18" s="113"/>
      <c r="B18" s="16"/>
      <c r="C18" s="16"/>
      <c r="D18" s="16"/>
      <c r="E18" s="16"/>
      <c r="F18" s="14"/>
      <c r="G18" s="13"/>
      <c r="H18" s="13"/>
      <c r="I18" s="14"/>
      <c r="J18" s="16"/>
      <c r="K18" s="16"/>
    </row>
    <row r="19" spans="1:15">
      <c r="A19" s="7" t="s">
        <v>20</v>
      </c>
      <c r="B19" s="129"/>
      <c r="C19" s="129"/>
      <c r="D19" s="37" t="s">
        <v>40</v>
      </c>
      <c r="E19" s="37" t="s">
        <v>44</v>
      </c>
      <c r="F19" s="37" t="s">
        <v>45</v>
      </c>
      <c r="G19" s="53"/>
      <c r="H19" s="53"/>
      <c r="I19" s="19"/>
      <c r="J19" s="30"/>
      <c r="K19" s="30"/>
      <c r="L19" s="8" t="s">
        <v>0</v>
      </c>
    </row>
    <row r="20" spans="1:15">
      <c r="A20" s="28" t="s">
        <v>21</v>
      </c>
      <c r="B20" s="116" t="s">
        <v>59</v>
      </c>
      <c r="C20" s="116"/>
      <c r="D20" s="130">
        <f>(10^12)*(10^-3)*($D4/15)*10^(D6/10)</f>
        <v>0.15886564694485583</v>
      </c>
      <c r="E20" s="130">
        <f>(10^12)*(10^-3)*($D4/15)*10^(($D6+E7)/10)</f>
        <v>0.31697863849222196</v>
      </c>
      <c r="F20" s="130">
        <f>(10^12)*(10^-3)*($D4/15)*10^(($D6+F7)/10)</f>
        <v>3.169786384922213E-3</v>
      </c>
      <c r="G20" s="26"/>
      <c r="H20" s="26"/>
      <c r="I20" s="131"/>
      <c r="J20" s="131"/>
      <c r="K20" s="131"/>
      <c r="L20" s="132" t="s">
        <v>33</v>
      </c>
    </row>
    <row r="21" spans="1:15">
      <c r="A21" s="103" t="s">
        <v>22</v>
      </c>
      <c r="B21" s="72" t="s">
        <v>4</v>
      </c>
      <c r="C21" s="72"/>
      <c r="D21" s="118"/>
      <c r="E21" s="57">
        <f>10*LOG(E20/$D20)</f>
        <v>3.0000000000000027</v>
      </c>
      <c r="F21" s="57">
        <f>10*LOG(F20/$D20)</f>
        <v>-17.000000000000007</v>
      </c>
      <c r="G21" s="13"/>
      <c r="H21" s="13"/>
      <c r="I21" s="14"/>
      <c r="J21" s="14"/>
      <c r="K21" s="14"/>
      <c r="L21" s="115" t="s">
        <v>60</v>
      </c>
    </row>
    <row r="22" spans="1:15">
      <c r="A22" s="103" t="s">
        <v>89</v>
      </c>
      <c r="B22" s="72" t="s">
        <v>52</v>
      </c>
      <c r="C22" s="72"/>
      <c r="D22" s="118"/>
      <c r="E22" s="57">
        <f>$D6+E7+10*LOG($D4/15)</f>
        <v>-94.989700043360187</v>
      </c>
      <c r="F22" s="57">
        <f>$D6+F7+10*LOG($D4/15)</f>
        <v>-114.98970004336019</v>
      </c>
      <c r="G22" s="13"/>
      <c r="H22" s="13"/>
      <c r="I22" s="14"/>
      <c r="J22" s="16"/>
      <c r="K22" s="16"/>
      <c r="L22" s="133" t="s">
        <v>61</v>
      </c>
      <c r="N22" s="4"/>
      <c r="O22" s="4"/>
    </row>
    <row r="23" spans="1:15">
      <c r="A23" s="104" t="s">
        <v>41</v>
      </c>
      <c r="B23" s="72" t="s">
        <v>55</v>
      </c>
      <c r="C23" s="72"/>
      <c r="E23" s="57">
        <f>10*LOG((D20+E20)*10^-9)+10*LOG(E8*12)</f>
        <v>-65.357837197539737</v>
      </c>
      <c r="F23" s="57"/>
      <c r="G23" s="13"/>
      <c r="H23" s="13"/>
      <c r="I23" s="13"/>
      <c r="J23" s="16"/>
      <c r="K23" s="16"/>
      <c r="L23" s="133" t="s">
        <v>36</v>
      </c>
      <c r="N23" s="4"/>
      <c r="O23" s="4"/>
    </row>
    <row r="24" spans="1:15">
      <c r="A24" s="104" t="s">
        <v>140</v>
      </c>
      <c r="B24" s="72" t="s">
        <v>55</v>
      </c>
      <c r="C24" s="72"/>
      <c r="D24" s="57"/>
      <c r="E24" s="57">
        <f>MIN($C10,($C15+$C11+($C9-E22)))</f>
        <v>-22.010299956639813</v>
      </c>
      <c r="F24" s="57"/>
      <c r="G24" s="13"/>
      <c r="H24" s="13"/>
      <c r="I24" s="13"/>
      <c r="J24" s="16"/>
      <c r="K24" s="16"/>
      <c r="L24" s="133" t="s">
        <v>62</v>
      </c>
      <c r="N24" s="4"/>
      <c r="O24" s="4"/>
    </row>
    <row r="25" spans="1:15">
      <c r="A25" s="104" t="s">
        <v>141</v>
      </c>
      <c r="B25" s="72" t="s">
        <v>55</v>
      </c>
      <c r="C25" s="72"/>
      <c r="D25" s="57"/>
      <c r="E25" s="57">
        <f>MIN($C15+$C12+($C9-E22)+10*LOG10($C13*$D4/15),$C10)</f>
        <v>-21.989700043360187</v>
      </c>
      <c r="F25" s="57"/>
      <c r="G25" s="13"/>
      <c r="H25" s="13"/>
      <c r="I25" s="13"/>
      <c r="J25" s="16"/>
      <c r="K25" s="16"/>
      <c r="L25" s="133" t="s">
        <v>62</v>
      </c>
      <c r="N25" s="4"/>
      <c r="O25" s="4"/>
    </row>
    <row r="26" spans="1:15" ht="13.5" thickBot="1">
      <c r="A26" s="105" t="s">
        <v>95</v>
      </c>
      <c r="B26" s="134" t="s">
        <v>4</v>
      </c>
      <c r="C26" s="134"/>
      <c r="D26" s="135"/>
      <c r="E26" s="125">
        <f>E22-$C14+10*LOG10(C13*D4/15)</f>
        <v>16.030899869919438</v>
      </c>
      <c r="F26" s="125">
        <f>F22-$C14</f>
        <v>-9.9897000433601875</v>
      </c>
      <c r="G26" s="52"/>
      <c r="H26" s="52"/>
      <c r="I26" s="52"/>
      <c r="J26" s="49"/>
      <c r="K26" s="49"/>
      <c r="L26" s="40" t="s">
        <v>56</v>
      </c>
      <c r="N26" s="4"/>
      <c r="O26" s="4"/>
    </row>
    <row r="27" spans="1:15">
      <c r="G27" s="136"/>
      <c r="H27" s="136"/>
    </row>
    <row r="28" spans="1:15" ht="13.5" thickBot="1">
      <c r="A28" s="113"/>
      <c r="B28" s="16"/>
      <c r="C28" s="16"/>
      <c r="D28" s="16"/>
      <c r="E28" s="16"/>
      <c r="F28" s="18"/>
      <c r="G28" s="43"/>
      <c r="H28" s="43"/>
      <c r="I28" s="18"/>
      <c r="J28" s="16"/>
      <c r="K28" s="16"/>
    </row>
    <row r="29" spans="1:15" ht="13.5" thickBot="1">
      <c r="A29" s="7" t="s">
        <v>23</v>
      </c>
      <c r="B29" s="129"/>
      <c r="C29" s="137"/>
      <c r="D29" s="138" t="s">
        <v>85</v>
      </c>
      <c r="E29" s="108"/>
      <c r="F29" s="108"/>
      <c r="G29" s="109"/>
      <c r="H29" s="110" t="s">
        <v>35</v>
      </c>
      <c r="I29" s="109"/>
      <c r="J29" s="114"/>
      <c r="K29" s="114"/>
      <c r="L29" s="8" t="s">
        <v>0</v>
      </c>
    </row>
    <row r="30" spans="1:15">
      <c r="A30" s="17"/>
      <c r="B30" s="72"/>
      <c r="C30" s="139"/>
      <c r="D30" s="11" t="s">
        <v>40</v>
      </c>
      <c r="E30" s="56" t="s">
        <v>44</v>
      </c>
      <c r="F30" s="56" t="s">
        <v>45</v>
      </c>
      <c r="G30" s="80"/>
      <c r="H30" s="95"/>
      <c r="I30" s="81"/>
      <c r="J30" s="140"/>
      <c r="K30" s="140"/>
      <c r="L30" s="82"/>
    </row>
    <row r="31" spans="1:15">
      <c r="A31" s="28" t="s">
        <v>24</v>
      </c>
      <c r="B31" s="76" t="s">
        <v>6</v>
      </c>
      <c r="C31" s="78"/>
      <c r="D31" s="98">
        <v>1.5</v>
      </c>
      <c r="E31" s="44"/>
      <c r="F31" s="47"/>
      <c r="G31" s="70"/>
      <c r="H31" s="70"/>
      <c r="I31" s="94"/>
      <c r="J31" s="140"/>
      <c r="K31" s="140"/>
      <c r="L31" s="121"/>
    </row>
    <row r="32" spans="1:15" s="113" customFormat="1">
      <c r="A32" s="28" t="s">
        <v>25</v>
      </c>
      <c r="B32" s="76" t="s">
        <v>6</v>
      </c>
      <c r="C32" s="78"/>
      <c r="D32" s="44"/>
      <c r="E32" s="98">
        <v>0.3</v>
      </c>
      <c r="F32" s="98">
        <v>0.3</v>
      </c>
      <c r="G32" s="74"/>
      <c r="H32" s="74"/>
      <c r="I32" s="94"/>
      <c r="J32" s="46"/>
      <c r="K32" s="46"/>
      <c r="L32" s="121"/>
      <c r="M32" s="9"/>
    </row>
    <row r="33" spans="1:12" s="113" customFormat="1">
      <c r="A33" s="28" t="s">
        <v>57</v>
      </c>
      <c r="B33" s="76" t="s">
        <v>6</v>
      </c>
      <c r="C33" s="78"/>
      <c r="D33" s="44"/>
      <c r="E33" s="44"/>
      <c r="F33" s="44"/>
      <c r="G33" s="99">
        <v>1.5</v>
      </c>
      <c r="H33" s="74"/>
      <c r="I33" s="94"/>
      <c r="J33" s="46"/>
      <c r="K33" s="46"/>
      <c r="L33" s="121"/>
    </row>
    <row r="34" spans="1:12" s="113" customFormat="1">
      <c r="A34" s="28" t="s">
        <v>90</v>
      </c>
      <c r="B34" s="76" t="s">
        <v>6</v>
      </c>
      <c r="C34" s="78"/>
      <c r="D34" s="44"/>
      <c r="E34" s="44"/>
      <c r="F34" s="44"/>
      <c r="G34" s="121"/>
      <c r="H34" s="99">
        <v>8</v>
      </c>
      <c r="I34" s="140"/>
      <c r="J34" s="46"/>
      <c r="K34" s="46"/>
      <c r="L34" s="141" t="s">
        <v>87</v>
      </c>
    </row>
    <row r="35" spans="1:12" s="113" customFormat="1" ht="13.5" thickBot="1">
      <c r="A35" s="142" t="s">
        <v>58</v>
      </c>
      <c r="B35" s="77" t="s">
        <v>6</v>
      </c>
      <c r="C35" s="79"/>
      <c r="D35" s="50"/>
      <c r="E35" s="50"/>
      <c r="F35" s="50"/>
      <c r="G35" s="75"/>
      <c r="H35" s="75"/>
      <c r="I35" s="100">
        <v>9</v>
      </c>
      <c r="J35" s="51"/>
      <c r="K35" s="51"/>
      <c r="L35" s="143" t="s">
        <v>88</v>
      </c>
    </row>
    <row r="36" spans="1:12">
      <c r="D36" s="45"/>
      <c r="E36" s="45"/>
      <c r="F36" s="45"/>
      <c r="G36" s="45"/>
      <c r="H36" s="45"/>
      <c r="I36" s="45"/>
      <c r="J36" s="45"/>
      <c r="K36" s="45"/>
    </row>
    <row r="37" spans="1:12" ht="13.5" thickBot="1">
      <c r="A37" s="144"/>
      <c r="B37" s="16"/>
      <c r="C37" s="16"/>
      <c r="D37" s="16"/>
      <c r="E37" s="16"/>
      <c r="F37" s="15"/>
      <c r="G37" s="15"/>
      <c r="H37" s="15"/>
      <c r="I37" s="15"/>
      <c r="J37" s="15"/>
      <c r="K37" s="15"/>
    </row>
    <row r="38" spans="1:12">
      <c r="A38" s="7" t="s">
        <v>26</v>
      </c>
      <c r="B38" s="145"/>
      <c r="C38" s="146"/>
      <c r="D38" s="55" t="s">
        <v>40</v>
      </c>
      <c r="E38" s="37" t="s">
        <v>44</v>
      </c>
      <c r="F38" s="37" t="s">
        <v>45</v>
      </c>
      <c r="G38" s="58"/>
      <c r="H38" s="111" t="s">
        <v>35</v>
      </c>
      <c r="I38" s="112"/>
      <c r="J38" s="58" t="s">
        <v>18</v>
      </c>
      <c r="K38" s="86"/>
      <c r="L38" s="41" t="s">
        <v>0</v>
      </c>
    </row>
    <row r="39" spans="1:12" ht="12.75" customHeight="1">
      <c r="A39" s="147"/>
      <c r="B39" s="15"/>
      <c r="C39" s="70"/>
      <c r="D39" s="47"/>
      <c r="E39" s="47"/>
      <c r="F39" s="47"/>
      <c r="G39" s="47"/>
      <c r="H39" s="47"/>
      <c r="I39" s="47"/>
      <c r="J39" s="59"/>
      <c r="K39" s="87"/>
      <c r="L39" s="140"/>
    </row>
    <row r="40" spans="1:12">
      <c r="A40" s="20" t="s">
        <v>91</v>
      </c>
      <c r="B40" s="21" t="s">
        <v>5</v>
      </c>
      <c r="C40" s="83"/>
      <c r="D40" s="22">
        <v>0</v>
      </c>
      <c r="E40" s="22">
        <v>1</v>
      </c>
      <c r="F40" s="22">
        <v>0</v>
      </c>
      <c r="G40" s="22"/>
      <c r="H40" s="22"/>
      <c r="I40" s="22"/>
      <c r="J40" s="60"/>
      <c r="K40" s="88"/>
      <c r="L40" s="148" t="s">
        <v>32</v>
      </c>
    </row>
    <row r="41" spans="1:12">
      <c r="A41" s="23" t="s">
        <v>92</v>
      </c>
      <c r="B41" s="21" t="s">
        <v>4</v>
      </c>
      <c r="C41" s="83"/>
      <c r="D41" s="22">
        <f>D$31*D40</f>
        <v>0</v>
      </c>
      <c r="E41" s="22">
        <f>E$32*E40</f>
        <v>0.3</v>
      </c>
      <c r="F41" s="22">
        <f>F$32*F40</f>
        <v>0</v>
      </c>
      <c r="G41" s="22"/>
      <c r="H41" s="22"/>
      <c r="I41" s="22"/>
      <c r="J41" s="61">
        <f>SQRT(SUMSQ(D41,E41,F41))</f>
        <v>0.3</v>
      </c>
      <c r="K41" s="89"/>
      <c r="L41" s="148" t="s">
        <v>63</v>
      </c>
    </row>
    <row r="42" spans="1:12">
      <c r="A42" s="24"/>
      <c r="B42" s="15"/>
      <c r="C42" s="70"/>
      <c r="D42" s="25"/>
      <c r="E42" s="25"/>
      <c r="F42" s="25"/>
      <c r="G42" s="25"/>
      <c r="H42" s="25"/>
      <c r="I42" s="25"/>
      <c r="J42" s="59"/>
      <c r="K42" s="87"/>
      <c r="L42" s="148"/>
    </row>
    <row r="43" spans="1:12">
      <c r="A43" s="24"/>
      <c r="B43" s="15"/>
      <c r="C43" s="70"/>
      <c r="D43" s="25"/>
      <c r="E43" s="25"/>
      <c r="F43" s="25"/>
      <c r="G43" s="25"/>
      <c r="H43" s="25"/>
      <c r="I43" s="25"/>
      <c r="J43" s="59"/>
      <c r="K43" s="87"/>
      <c r="L43" s="148"/>
    </row>
    <row r="44" spans="1:12">
      <c r="A44" s="20" t="s">
        <v>93</v>
      </c>
      <c r="B44" s="21" t="s">
        <v>5</v>
      </c>
      <c r="C44" s="83"/>
      <c r="D44" s="22">
        <v>1</v>
      </c>
      <c r="E44" s="22">
        <v>1</v>
      </c>
      <c r="F44" s="22">
        <v>0</v>
      </c>
      <c r="G44" s="22"/>
      <c r="H44" s="22"/>
      <c r="I44" s="22"/>
      <c r="J44" s="60"/>
      <c r="K44" s="88"/>
      <c r="L44" s="148" t="s">
        <v>32</v>
      </c>
    </row>
    <row r="45" spans="1:12">
      <c r="A45" s="23" t="s">
        <v>94</v>
      </c>
      <c r="B45" s="21" t="s">
        <v>4</v>
      </c>
      <c r="C45" s="83"/>
      <c r="D45" s="22">
        <f>D$31*D44</f>
        <v>1.5</v>
      </c>
      <c r="E45" s="22">
        <f>E$32*E44</f>
        <v>0.3</v>
      </c>
      <c r="F45" s="22">
        <f>F$32*F44</f>
        <v>0</v>
      </c>
      <c r="G45" s="22"/>
      <c r="H45" s="22"/>
      <c r="I45" s="22"/>
      <c r="J45" s="61">
        <f>SQRT(SUMSQ(D45,E45,F45))</f>
        <v>1.5297058540778354</v>
      </c>
      <c r="K45" s="89"/>
      <c r="L45" s="148" t="s">
        <v>64</v>
      </c>
    </row>
    <row r="46" spans="1:12">
      <c r="A46" s="24"/>
      <c r="B46" s="15"/>
      <c r="C46" s="70"/>
      <c r="D46" s="25"/>
      <c r="E46" s="25"/>
      <c r="F46" s="25"/>
      <c r="G46" s="25"/>
      <c r="H46" s="25"/>
      <c r="I46" s="25"/>
      <c r="J46" s="59"/>
      <c r="K46" s="87"/>
      <c r="L46" s="148"/>
    </row>
    <row r="47" spans="1:12">
      <c r="A47" s="24"/>
      <c r="B47" s="15"/>
      <c r="C47" s="70"/>
      <c r="D47" s="25"/>
      <c r="E47" s="25"/>
      <c r="F47" s="25"/>
      <c r="G47" s="25"/>
      <c r="H47" s="25"/>
      <c r="I47" s="25"/>
      <c r="J47" s="59"/>
      <c r="K47" s="87"/>
      <c r="L47" s="148"/>
    </row>
    <row r="48" spans="1:12">
      <c r="A48" s="20" t="s">
        <v>107</v>
      </c>
      <c r="B48" s="21" t="s">
        <v>5</v>
      </c>
      <c r="C48" s="83"/>
      <c r="D48" s="22">
        <v>1</v>
      </c>
      <c r="E48" s="22">
        <f>E20/($D20+E20)</f>
        <v>0.66613942458312225</v>
      </c>
      <c r="F48" s="22">
        <v>0</v>
      </c>
      <c r="G48" s="22"/>
      <c r="H48" s="22"/>
      <c r="I48" s="22"/>
      <c r="J48" s="60"/>
      <c r="K48" s="88"/>
      <c r="L48" s="48" t="s">
        <v>34</v>
      </c>
    </row>
    <row r="49" spans="1:12">
      <c r="A49" s="23" t="s">
        <v>108</v>
      </c>
      <c r="B49" s="21" t="s">
        <v>4</v>
      </c>
      <c r="C49" s="83"/>
      <c r="D49" s="22">
        <f>D$31*D48</f>
        <v>1.5</v>
      </c>
      <c r="E49" s="22">
        <f>E$32*E48</f>
        <v>0.19984182737493666</v>
      </c>
      <c r="F49" s="22">
        <f>F$32*F48</f>
        <v>0</v>
      </c>
      <c r="G49" s="22"/>
      <c r="H49" s="22"/>
      <c r="I49" s="22"/>
      <c r="J49" s="61">
        <f>SQRT(SUMSQ(D49,E49,F49))</f>
        <v>1.5132536984817033</v>
      </c>
      <c r="K49" s="89"/>
      <c r="L49" s="148" t="s">
        <v>65</v>
      </c>
    </row>
    <row r="50" spans="1:12">
      <c r="A50" s="24"/>
      <c r="B50" s="15"/>
      <c r="C50" s="70"/>
      <c r="D50" s="25"/>
      <c r="E50" s="25"/>
      <c r="F50" s="25"/>
      <c r="G50" s="25"/>
      <c r="H50" s="25"/>
      <c r="I50" s="25"/>
      <c r="J50" s="59"/>
      <c r="K50" s="87"/>
      <c r="L50" s="148"/>
    </row>
    <row r="51" spans="1:12">
      <c r="A51" s="24"/>
      <c r="B51" s="15"/>
      <c r="C51" s="70"/>
      <c r="D51" s="25"/>
      <c r="E51" s="25"/>
      <c r="F51" s="25"/>
      <c r="G51" s="25"/>
      <c r="H51" s="25"/>
      <c r="I51" s="25"/>
      <c r="J51" s="59"/>
      <c r="K51" s="87"/>
      <c r="L51" s="148"/>
    </row>
    <row r="52" spans="1:12">
      <c r="A52" s="20" t="s">
        <v>66</v>
      </c>
      <c r="B52" s="21" t="s">
        <v>5</v>
      </c>
      <c r="C52" s="83"/>
      <c r="D52" s="22">
        <v>1</v>
      </c>
      <c r="E52" s="22">
        <v>1</v>
      </c>
      <c r="F52" s="22">
        <v>0</v>
      </c>
      <c r="G52" s="22"/>
      <c r="H52" s="22">
        <v>1</v>
      </c>
      <c r="I52" s="22"/>
      <c r="J52" s="60"/>
      <c r="K52" s="88"/>
      <c r="L52" s="148" t="s">
        <v>32</v>
      </c>
    </row>
    <row r="53" spans="1:12">
      <c r="A53" s="23" t="s">
        <v>67</v>
      </c>
      <c r="B53" s="21" t="s">
        <v>4</v>
      </c>
      <c r="C53" s="83"/>
      <c r="D53" s="22">
        <f>D$31*D52</f>
        <v>1.5</v>
      </c>
      <c r="E53" s="22">
        <f>E$32*E52</f>
        <v>0.3</v>
      </c>
      <c r="F53" s="22">
        <f>F$32*F52</f>
        <v>0</v>
      </c>
      <c r="G53" s="22"/>
      <c r="H53" s="22">
        <f>H$34*H52</f>
        <v>8</v>
      </c>
      <c r="I53" s="22"/>
      <c r="J53" s="61">
        <f>SQRT(SUMSQ(D53,E53,F53))+H53</f>
        <v>9.5297058540778359</v>
      </c>
      <c r="K53" s="89"/>
      <c r="L53" s="140" t="s">
        <v>68</v>
      </c>
    </row>
    <row r="54" spans="1:12">
      <c r="A54" s="24"/>
      <c r="B54" s="15"/>
      <c r="C54" s="70"/>
      <c r="D54" s="25"/>
      <c r="E54" s="25"/>
      <c r="F54" s="25"/>
      <c r="G54" s="25"/>
      <c r="H54" s="25"/>
      <c r="I54" s="25"/>
      <c r="J54" s="59"/>
      <c r="K54" s="87"/>
      <c r="L54" s="148"/>
    </row>
    <row r="55" spans="1:12">
      <c r="A55" s="24"/>
      <c r="B55" s="15"/>
      <c r="C55" s="70"/>
      <c r="D55" s="25"/>
      <c r="E55" s="25"/>
      <c r="F55" s="25"/>
      <c r="G55" s="25"/>
      <c r="H55" s="25"/>
      <c r="I55" s="25"/>
      <c r="J55" s="59"/>
      <c r="K55" s="87"/>
      <c r="L55" s="148"/>
    </row>
    <row r="56" spans="1:12">
      <c r="A56" s="20" t="s">
        <v>73</v>
      </c>
      <c r="B56" s="21" t="s">
        <v>5</v>
      </c>
      <c r="C56" s="83"/>
      <c r="D56" s="22">
        <v>1</v>
      </c>
      <c r="E56" s="22">
        <v>0</v>
      </c>
      <c r="F56" s="22">
        <v>1</v>
      </c>
      <c r="G56" s="22"/>
      <c r="H56" s="22">
        <v>1</v>
      </c>
      <c r="I56" s="22"/>
      <c r="J56" s="60"/>
      <c r="K56" s="88"/>
      <c r="L56" s="148" t="s">
        <v>32</v>
      </c>
    </row>
    <row r="57" spans="1:12">
      <c r="A57" s="23" t="s">
        <v>74</v>
      </c>
      <c r="B57" s="21" t="s">
        <v>4</v>
      </c>
      <c r="C57" s="83"/>
      <c r="D57" s="22">
        <f>D$31*D56</f>
        <v>1.5</v>
      </c>
      <c r="E57" s="22">
        <f>E$32*E56</f>
        <v>0</v>
      </c>
      <c r="F57" s="22">
        <f>F$32*F56</f>
        <v>0.3</v>
      </c>
      <c r="G57" s="22"/>
      <c r="H57" s="22">
        <f>H$34*H56</f>
        <v>8</v>
      </c>
      <c r="I57" s="22"/>
      <c r="J57" s="61">
        <f>SQRT(SUMSQ(D57,E57,F57))+H57</f>
        <v>9.5297058540778359</v>
      </c>
      <c r="K57" s="89"/>
      <c r="L57" s="140" t="s">
        <v>68</v>
      </c>
    </row>
    <row r="58" spans="1:12">
      <c r="A58" s="24"/>
      <c r="B58" s="15"/>
      <c r="C58" s="70"/>
      <c r="D58" s="25"/>
      <c r="E58" s="25"/>
      <c r="F58" s="25"/>
      <c r="G58" s="25"/>
      <c r="H58" s="25"/>
      <c r="I58" s="25"/>
      <c r="J58" s="59"/>
      <c r="K58" s="87"/>
      <c r="L58" s="148"/>
    </row>
    <row r="59" spans="1:12">
      <c r="A59" s="24"/>
      <c r="B59" s="15"/>
      <c r="C59" s="70"/>
      <c r="D59" s="25"/>
      <c r="E59" s="25"/>
      <c r="F59" s="25"/>
      <c r="G59" s="25"/>
      <c r="H59" s="25"/>
      <c r="I59" s="25"/>
      <c r="J59" s="59"/>
      <c r="K59" s="87"/>
      <c r="L59" s="148"/>
    </row>
    <row r="60" spans="1:12">
      <c r="A60" s="20" t="s">
        <v>142</v>
      </c>
      <c r="B60" s="21" t="s">
        <v>5</v>
      </c>
      <c r="C60" s="83"/>
      <c r="D60" s="22">
        <v>1</v>
      </c>
      <c r="E60" s="22">
        <v>1</v>
      </c>
      <c r="F60" s="22">
        <v>0</v>
      </c>
      <c r="G60" s="22">
        <v>1</v>
      </c>
      <c r="H60" s="22">
        <v>1</v>
      </c>
      <c r="I60" s="22">
        <v>1</v>
      </c>
      <c r="J60" s="60"/>
      <c r="K60" s="88"/>
      <c r="L60" s="148" t="s">
        <v>32</v>
      </c>
    </row>
    <row r="61" spans="1:12">
      <c r="A61" s="23" t="s">
        <v>143</v>
      </c>
      <c r="B61" s="21" t="s">
        <v>4</v>
      </c>
      <c r="C61" s="83"/>
      <c r="D61" s="22">
        <f>D$31*D60</f>
        <v>1.5</v>
      </c>
      <c r="E61" s="22">
        <f>E$32*E60</f>
        <v>0.3</v>
      </c>
      <c r="F61" s="22">
        <f>F$32*F60</f>
        <v>0</v>
      </c>
      <c r="G61" s="22">
        <f>G$33*G60</f>
        <v>1.5</v>
      </c>
      <c r="H61" s="22">
        <f>H60*H34</f>
        <v>8</v>
      </c>
      <c r="I61" s="22">
        <f>I35*I60</f>
        <v>9</v>
      </c>
      <c r="J61" s="61">
        <f>SQRT(SUMSQ(D61,E61,F61,G61))+H61+I61</f>
        <v>19.142428528562853</v>
      </c>
      <c r="K61" s="89"/>
      <c r="L61" s="140" t="s">
        <v>69</v>
      </c>
    </row>
    <row r="62" spans="1:12" ht="13.5" thickBot="1">
      <c r="A62" s="149"/>
      <c r="B62" s="71"/>
      <c r="C62" s="84"/>
      <c r="D62" s="150"/>
      <c r="E62" s="150"/>
      <c r="F62" s="150"/>
      <c r="G62" s="150"/>
      <c r="H62" s="150"/>
      <c r="I62" s="150"/>
      <c r="J62" s="62"/>
      <c r="K62" s="90"/>
      <c r="L62" s="151"/>
    </row>
    <row r="63" spans="1:12">
      <c r="B63" s="15"/>
      <c r="C63" s="15"/>
      <c r="D63" s="26"/>
      <c r="E63" s="26"/>
      <c r="F63" s="26"/>
      <c r="G63" s="26"/>
      <c r="H63" s="26"/>
      <c r="I63" s="26"/>
      <c r="J63" s="27"/>
      <c r="K63" s="27"/>
      <c r="L63" s="27"/>
    </row>
    <row r="64" spans="1:12" ht="13.5" thickBot="1">
      <c r="G64" s="136"/>
      <c r="H64" s="136"/>
    </row>
    <row r="65" spans="1:12">
      <c r="A65" s="7" t="s">
        <v>27</v>
      </c>
      <c r="B65" s="145"/>
      <c r="C65" s="145"/>
      <c r="D65" s="145"/>
      <c r="E65" s="145"/>
      <c r="F65" s="145"/>
      <c r="G65" s="30"/>
      <c r="H65" s="30"/>
      <c r="I65" s="145"/>
      <c r="J65" s="30"/>
      <c r="K65" s="30"/>
      <c r="L65" s="8" t="s">
        <v>0</v>
      </c>
    </row>
    <row r="66" spans="1:12" ht="13.5" thickBot="1">
      <c r="A66" s="28" t="s">
        <v>109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15"/>
    </row>
    <row r="67" spans="1:12">
      <c r="A67" s="7"/>
      <c r="B67" s="145"/>
      <c r="C67" s="145"/>
      <c r="D67" s="145"/>
      <c r="E67" s="145"/>
      <c r="F67" s="145"/>
      <c r="G67" s="30"/>
      <c r="H67" s="30"/>
      <c r="I67" s="145"/>
      <c r="J67" s="30"/>
      <c r="K67" s="30"/>
      <c r="L67" s="38"/>
    </row>
    <row r="68" spans="1:12" ht="13.5" thickBot="1">
      <c r="G68" s="136"/>
      <c r="H68" s="136"/>
    </row>
    <row r="69" spans="1:12">
      <c r="A69" s="7" t="s">
        <v>28</v>
      </c>
      <c r="B69" s="41"/>
      <c r="C69" s="41"/>
      <c r="D69" s="37" t="s">
        <v>40</v>
      </c>
      <c r="E69" s="37" t="s">
        <v>44</v>
      </c>
      <c r="F69" s="37" t="s">
        <v>45</v>
      </c>
      <c r="G69" s="53"/>
      <c r="H69" s="53"/>
      <c r="I69" s="19"/>
      <c r="J69" s="152"/>
      <c r="K69" s="152"/>
      <c r="L69" s="8" t="s">
        <v>0</v>
      </c>
    </row>
    <row r="70" spans="1:12">
      <c r="A70" s="9"/>
      <c r="B70" s="10"/>
      <c r="C70" s="10"/>
      <c r="D70" s="56"/>
      <c r="E70" s="56"/>
      <c r="F70" s="56"/>
      <c r="G70" s="12"/>
      <c r="H70" s="12"/>
      <c r="I70" s="12"/>
      <c r="J70" s="113"/>
      <c r="K70" s="113"/>
      <c r="L70" s="68"/>
    </row>
    <row r="71" spans="1:12">
      <c r="A71" s="9" t="s">
        <v>51</v>
      </c>
      <c r="B71" s="72" t="s">
        <v>2</v>
      </c>
      <c r="C71" s="72"/>
      <c r="D71" s="153">
        <f>D6</f>
        <v>-101</v>
      </c>
      <c r="E71" s="153"/>
      <c r="F71" s="70"/>
      <c r="G71" s="15"/>
      <c r="H71" s="15"/>
      <c r="I71" s="15"/>
      <c r="J71" s="113"/>
      <c r="K71" s="113"/>
      <c r="L71" s="154"/>
    </row>
    <row r="72" spans="1:12">
      <c r="A72" s="9" t="s">
        <v>3</v>
      </c>
      <c r="B72" s="72" t="s">
        <v>4</v>
      </c>
      <c r="C72" s="72"/>
      <c r="D72" s="70"/>
      <c r="E72" s="57">
        <f>E7</f>
        <v>3</v>
      </c>
      <c r="F72" s="57">
        <f>F7</f>
        <v>-17</v>
      </c>
      <c r="G72" s="13"/>
      <c r="H72" s="13"/>
      <c r="I72" s="13"/>
      <c r="J72" s="113"/>
      <c r="K72" s="113"/>
      <c r="L72" s="154"/>
    </row>
    <row r="73" spans="1:12">
      <c r="A73" s="9" t="s">
        <v>54</v>
      </c>
      <c r="B73" s="72" t="s">
        <v>38</v>
      </c>
      <c r="C73" s="153">
        <f>C14</f>
        <v>-105</v>
      </c>
      <c r="D73" s="70"/>
      <c r="E73" s="57"/>
      <c r="F73" s="57"/>
      <c r="G73" s="13"/>
      <c r="H73" s="13"/>
      <c r="I73" s="13"/>
      <c r="J73" s="113"/>
      <c r="K73" s="113"/>
      <c r="L73" s="154"/>
    </row>
    <row r="74" spans="1:12">
      <c r="A74" s="9"/>
      <c r="B74" s="72"/>
      <c r="C74" s="72"/>
      <c r="D74" s="70"/>
      <c r="E74" s="57"/>
      <c r="F74" s="57"/>
      <c r="G74" s="13"/>
      <c r="H74" s="13"/>
      <c r="I74" s="13"/>
      <c r="J74" s="113"/>
      <c r="K74" s="113"/>
      <c r="L74" s="68"/>
    </row>
    <row r="75" spans="1:12">
      <c r="A75" s="9" t="s">
        <v>10</v>
      </c>
      <c r="B75" s="72" t="s">
        <v>4</v>
      </c>
      <c r="C75" s="117">
        <v>0</v>
      </c>
      <c r="D75" s="117">
        <v>0</v>
      </c>
      <c r="E75" s="117">
        <v>0</v>
      </c>
      <c r="F75" s="117">
        <v>0</v>
      </c>
      <c r="G75" s="13"/>
      <c r="H75" s="13"/>
      <c r="I75" s="13"/>
      <c r="J75" s="113"/>
      <c r="K75" s="113"/>
      <c r="L75" s="115" t="s">
        <v>8</v>
      </c>
    </row>
    <row r="76" spans="1:12">
      <c r="A76" s="28" t="s">
        <v>9</v>
      </c>
      <c r="B76" s="72" t="s">
        <v>4</v>
      </c>
      <c r="C76" s="85">
        <f>C73+C75</f>
        <v>-105</v>
      </c>
      <c r="D76" s="63">
        <f>D71+D75</f>
        <v>-101</v>
      </c>
      <c r="E76" s="63">
        <f>E72+E75</f>
        <v>3</v>
      </c>
      <c r="F76" s="63">
        <f>F72+F75</f>
        <v>-17</v>
      </c>
      <c r="G76" s="43"/>
      <c r="H76" s="43"/>
      <c r="I76" s="43"/>
      <c r="J76" s="113"/>
      <c r="K76" s="113"/>
      <c r="L76" s="115" t="s">
        <v>12</v>
      </c>
    </row>
    <row r="77" spans="1:12">
      <c r="A77" s="9"/>
      <c r="B77" s="72"/>
      <c r="C77" s="72"/>
      <c r="D77" s="118"/>
      <c r="E77" s="118"/>
      <c r="F77" s="57"/>
      <c r="G77" s="13"/>
      <c r="H77" s="13"/>
      <c r="I77" s="13"/>
      <c r="J77" s="113"/>
      <c r="K77" s="113"/>
      <c r="L77" s="68"/>
    </row>
    <row r="78" spans="1:12">
      <c r="A78" s="32" t="s">
        <v>7</v>
      </c>
      <c r="B78" s="72"/>
      <c r="C78" s="72"/>
      <c r="D78" s="118"/>
      <c r="E78" s="118"/>
      <c r="F78" s="57"/>
      <c r="G78" s="13"/>
      <c r="H78" s="13"/>
      <c r="I78" s="13"/>
      <c r="J78" s="113"/>
      <c r="K78" s="113"/>
      <c r="L78" s="68"/>
    </row>
    <row r="79" spans="1:12">
      <c r="A79" s="9" t="s">
        <v>29</v>
      </c>
      <c r="B79" s="72" t="s">
        <v>59</v>
      </c>
      <c r="C79" s="72"/>
      <c r="D79" s="130">
        <f>(10^12)*(10^-3)*($D4/15)*10^(D76/10)</f>
        <v>0.15886564694485583</v>
      </c>
      <c r="E79" s="130">
        <f>(10^12)*(10^-3)*($D4/15)*10^(($D76+E76)/10)</f>
        <v>0.31697863849222196</v>
      </c>
      <c r="F79" s="130">
        <f>(10^12)*(10^-3)*($D4/15)*10^(($D76+F76)/10)</f>
        <v>3.169786384922213E-3</v>
      </c>
      <c r="G79" s="26"/>
      <c r="H79" s="26"/>
      <c r="I79" s="26"/>
      <c r="J79" s="113"/>
      <c r="K79" s="113"/>
      <c r="L79" s="68"/>
    </row>
    <row r="80" spans="1:12">
      <c r="A80" s="103" t="s">
        <v>22</v>
      </c>
      <c r="B80" s="72" t="s">
        <v>4</v>
      </c>
      <c r="C80" s="72"/>
      <c r="D80" s="118"/>
      <c r="E80" s="64">
        <f>10*LOG10(E79/$D79)</f>
        <v>3.0000000000000027</v>
      </c>
      <c r="F80" s="64">
        <f>10*LOG10(F79/$D79)</f>
        <v>-17.000000000000007</v>
      </c>
      <c r="G80" s="43"/>
      <c r="H80" s="43"/>
      <c r="I80" s="18"/>
      <c r="J80" s="113"/>
      <c r="K80" s="113"/>
      <c r="L80" s="115"/>
    </row>
    <row r="81" spans="1:12">
      <c r="A81" s="103" t="s">
        <v>89</v>
      </c>
      <c r="B81" s="72" t="s">
        <v>52</v>
      </c>
      <c r="C81" s="72"/>
      <c r="D81" s="118"/>
      <c r="E81" s="64">
        <f>$D76+E76+10*LOG($D4/15)</f>
        <v>-94.989700043360187</v>
      </c>
      <c r="F81" s="64">
        <f>$D76+F76+10*LOG($D4/15)</f>
        <v>-114.98970004336019</v>
      </c>
      <c r="G81" s="43"/>
      <c r="H81" s="43"/>
      <c r="I81" s="18"/>
      <c r="J81" s="113"/>
      <c r="K81" s="113"/>
      <c r="L81" s="115"/>
    </row>
    <row r="82" spans="1:12">
      <c r="A82" s="104" t="s">
        <v>41</v>
      </c>
      <c r="B82" s="72" t="s">
        <v>55</v>
      </c>
      <c r="C82" s="72"/>
      <c r="D82" s="155"/>
      <c r="E82" s="64">
        <f>10*LOG((D79+E79)*10^-9)+10*LOG(E8*12)</f>
        <v>-65.357837197539737</v>
      </c>
      <c r="F82" s="118"/>
      <c r="G82" s="15"/>
      <c r="H82" s="15"/>
      <c r="I82" s="13"/>
      <c r="J82" s="113"/>
      <c r="K82" s="113"/>
      <c r="L82" s="115"/>
    </row>
    <row r="83" spans="1:12">
      <c r="A83" s="104" t="s">
        <v>140</v>
      </c>
      <c r="B83" s="72" t="s">
        <v>55</v>
      </c>
      <c r="C83" s="72"/>
      <c r="D83" s="64"/>
      <c r="E83" s="63">
        <f>MIN($C10,($C15+$C11+($C9-E81)))</f>
        <v>-22.010299956639813</v>
      </c>
      <c r="F83" s="118"/>
      <c r="G83" s="15"/>
      <c r="H83" s="15"/>
      <c r="I83" s="13"/>
      <c r="J83" s="113"/>
      <c r="K83" s="113"/>
      <c r="L83" s="115"/>
    </row>
    <row r="84" spans="1:12">
      <c r="A84" s="104" t="s">
        <v>141</v>
      </c>
      <c r="B84" s="72" t="s">
        <v>55</v>
      </c>
      <c r="C84" s="72"/>
      <c r="D84" s="64"/>
      <c r="E84" s="63">
        <f>MIN($C15+$C12+($C9-E81)+10*LOG10($C13*$D4/15),$C10)</f>
        <v>-21.989700043360187</v>
      </c>
      <c r="F84" s="118"/>
      <c r="G84" s="15"/>
      <c r="H84" s="15"/>
      <c r="I84" s="13"/>
      <c r="J84" s="113"/>
      <c r="K84" s="113"/>
      <c r="L84" s="115"/>
    </row>
    <row r="85" spans="1:12" ht="13.5" thickBot="1">
      <c r="A85" s="105" t="s">
        <v>95</v>
      </c>
      <c r="B85" s="134" t="s">
        <v>4</v>
      </c>
      <c r="C85" s="134"/>
      <c r="D85" s="124"/>
      <c r="E85" s="135">
        <f>E81-$C76</f>
        <v>10.010299956639813</v>
      </c>
      <c r="F85" s="135">
        <f>F81-$C76</f>
        <v>-9.9897000433601875</v>
      </c>
      <c r="G85" s="13"/>
      <c r="H85" s="13"/>
      <c r="I85" s="13"/>
      <c r="J85" s="113"/>
      <c r="K85" s="113"/>
      <c r="L85" s="115"/>
    </row>
    <row r="86" spans="1:12" s="160" customFormat="1">
      <c r="A86" s="156"/>
      <c r="B86" s="157"/>
      <c r="C86" s="157"/>
      <c r="D86" s="157"/>
      <c r="E86" s="157"/>
      <c r="F86" s="158"/>
      <c r="G86" s="159"/>
      <c r="H86" s="159"/>
      <c r="I86" s="158"/>
      <c r="J86" s="158"/>
      <c r="K86" s="158"/>
      <c r="L86" s="158"/>
    </row>
    <row r="87" spans="1:12" s="160" customFormat="1" thickBot="1">
      <c r="A87" s="157"/>
      <c r="B87" s="157"/>
      <c r="C87" s="157"/>
      <c r="D87" s="157"/>
      <c r="E87" s="157"/>
      <c r="F87" s="157"/>
      <c r="G87" s="161"/>
      <c r="H87" s="161"/>
      <c r="I87" s="157"/>
      <c r="J87" s="157"/>
      <c r="K87" s="157"/>
      <c r="L87" s="157"/>
    </row>
    <row r="88" spans="1:12">
      <c r="A88" s="7" t="s">
        <v>30</v>
      </c>
      <c r="B88" s="145"/>
      <c r="C88" s="146"/>
      <c r="D88" s="55" t="s">
        <v>40</v>
      </c>
      <c r="E88" s="37" t="s">
        <v>44</v>
      </c>
      <c r="F88" s="37" t="s">
        <v>45</v>
      </c>
      <c r="G88" s="73"/>
      <c r="H88" s="73"/>
      <c r="I88" s="55"/>
      <c r="J88" s="58" t="s">
        <v>18</v>
      </c>
      <c r="K88" s="58" t="s">
        <v>86</v>
      </c>
      <c r="L88" s="37" t="s">
        <v>31</v>
      </c>
    </row>
    <row r="89" spans="1:12">
      <c r="A89" s="17"/>
      <c r="B89" s="16"/>
      <c r="C89" s="118"/>
      <c r="D89" s="47"/>
      <c r="E89" s="47"/>
      <c r="F89" s="47"/>
      <c r="G89" s="11"/>
      <c r="H89" s="11"/>
      <c r="I89" s="11"/>
      <c r="J89" s="56"/>
      <c r="K89" s="56"/>
      <c r="L89" s="121"/>
    </row>
    <row r="90" spans="1:12">
      <c r="A90" s="20" t="s">
        <v>96</v>
      </c>
      <c r="B90" s="21" t="s">
        <v>4</v>
      </c>
      <c r="C90" s="83"/>
      <c r="D90" s="33"/>
      <c r="E90" s="54">
        <f>E91-J91</f>
        <v>2.7000000000000028</v>
      </c>
      <c r="F90" s="33"/>
      <c r="G90" s="33"/>
      <c r="H90" s="33"/>
      <c r="I90" s="33"/>
      <c r="J90" s="60"/>
      <c r="K90" s="93">
        <v>-6</v>
      </c>
      <c r="L90" s="162" t="s">
        <v>78</v>
      </c>
    </row>
    <row r="91" spans="1:12">
      <c r="A91" s="23" t="s">
        <v>97</v>
      </c>
      <c r="B91" s="21" t="s">
        <v>4</v>
      </c>
      <c r="C91" s="83"/>
      <c r="D91" s="33"/>
      <c r="E91" s="33">
        <f>E80</f>
        <v>3.0000000000000027</v>
      </c>
      <c r="F91" s="33"/>
      <c r="G91" s="33"/>
      <c r="H91" s="33"/>
      <c r="I91" s="33"/>
      <c r="J91" s="61">
        <f>J41</f>
        <v>0.3</v>
      </c>
      <c r="K91" s="92"/>
      <c r="L91" s="115"/>
    </row>
    <row r="92" spans="1:12">
      <c r="A92" s="20" t="s">
        <v>98</v>
      </c>
      <c r="B92" s="21" t="s">
        <v>4</v>
      </c>
      <c r="C92" s="83"/>
      <c r="D92" s="33"/>
      <c r="E92" s="33">
        <f>E91+J91</f>
        <v>3.3000000000000025</v>
      </c>
      <c r="F92" s="33"/>
      <c r="G92" s="33"/>
      <c r="H92" s="33"/>
      <c r="I92" s="33"/>
      <c r="J92" s="60"/>
      <c r="K92" s="91"/>
      <c r="L92" s="115"/>
    </row>
    <row r="93" spans="1:12">
      <c r="A93" s="28"/>
      <c r="B93" s="15"/>
      <c r="C93" s="70"/>
      <c r="D93" s="31"/>
      <c r="E93" s="31"/>
      <c r="F93" s="31"/>
      <c r="G93" s="31"/>
      <c r="H93" s="31"/>
      <c r="I93" s="31"/>
      <c r="J93" s="59"/>
      <c r="K93" s="59"/>
      <c r="L93" s="115"/>
    </row>
    <row r="94" spans="1:12">
      <c r="A94" s="20" t="s">
        <v>99</v>
      </c>
      <c r="B94" s="21" t="s">
        <v>52</v>
      </c>
      <c r="C94" s="83"/>
      <c r="D94" s="34"/>
      <c r="E94" s="65">
        <f>E95-J95</f>
        <v>-96.51940589743802</v>
      </c>
      <c r="F94" s="33"/>
      <c r="G94" s="33"/>
      <c r="H94" s="33"/>
      <c r="I94" s="33"/>
      <c r="J94" s="67"/>
      <c r="K94" s="93">
        <v>-123.5</v>
      </c>
      <c r="L94" s="162" t="s">
        <v>79</v>
      </c>
    </row>
    <row r="95" spans="1:12">
      <c r="A95" s="23" t="s">
        <v>100</v>
      </c>
      <c r="B95" s="21" t="s">
        <v>52</v>
      </c>
      <c r="C95" s="83"/>
      <c r="D95" s="34"/>
      <c r="E95" s="66">
        <f>E81</f>
        <v>-94.989700043360187</v>
      </c>
      <c r="F95" s="33"/>
      <c r="G95" s="33"/>
      <c r="H95" s="33"/>
      <c r="I95" s="33"/>
      <c r="J95" s="61">
        <f>J45</f>
        <v>1.5297058540778354</v>
      </c>
      <c r="K95" s="92"/>
      <c r="L95" s="121"/>
    </row>
    <row r="96" spans="1:12">
      <c r="A96" s="20" t="s">
        <v>101</v>
      </c>
      <c r="B96" s="21" t="s">
        <v>52</v>
      </c>
      <c r="C96" s="83"/>
      <c r="D96" s="34"/>
      <c r="E96" s="33">
        <f>E95+J95</f>
        <v>-93.459994189282355</v>
      </c>
      <c r="F96" s="33"/>
      <c r="G96" s="33"/>
      <c r="H96" s="33"/>
      <c r="I96" s="33"/>
      <c r="J96" s="67"/>
      <c r="K96" s="91"/>
      <c r="L96" s="121"/>
    </row>
    <row r="97" spans="1:12" s="136" customFormat="1">
      <c r="A97" s="42"/>
      <c r="B97" s="15"/>
      <c r="C97" s="70"/>
      <c r="D97" s="28"/>
      <c r="E97" s="28"/>
      <c r="F97" s="31"/>
      <c r="G97" s="31"/>
      <c r="H97" s="31"/>
      <c r="I97" s="31"/>
      <c r="J97" s="68"/>
      <c r="K97" s="68"/>
      <c r="L97" s="121"/>
    </row>
    <row r="98" spans="1:12" s="136" customFormat="1">
      <c r="A98" s="20" t="s">
        <v>103</v>
      </c>
      <c r="B98" s="21" t="s">
        <v>55</v>
      </c>
      <c r="C98" s="83"/>
      <c r="D98" s="34"/>
      <c r="E98" s="54">
        <f>E99-J99</f>
        <v>-66.871090896021443</v>
      </c>
      <c r="F98" s="33"/>
      <c r="G98" s="33"/>
      <c r="H98" s="33"/>
      <c r="I98" s="33"/>
      <c r="J98" s="67"/>
      <c r="K98" s="93">
        <f>-117.5+10*LOG(E8*12)</f>
        <v>-89.632485778544378</v>
      </c>
      <c r="L98" s="162" t="s">
        <v>80</v>
      </c>
    </row>
    <row r="99" spans="1:12" s="136" customFormat="1">
      <c r="A99" s="23" t="s">
        <v>104</v>
      </c>
      <c r="B99" s="21" t="s">
        <v>55</v>
      </c>
      <c r="C99" s="83"/>
      <c r="D99" s="34"/>
      <c r="E99" s="33">
        <f>E82</f>
        <v>-65.357837197539737</v>
      </c>
      <c r="F99" s="33"/>
      <c r="G99" s="33"/>
      <c r="H99" s="33"/>
      <c r="I99" s="33"/>
      <c r="J99" s="61">
        <f>J49</f>
        <v>1.5132536984817033</v>
      </c>
      <c r="K99" s="92"/>
      <c r="L99" s="121"/>
    </row>
    <row r="100" spans="1:12" s="136" customFormat="1">
      <c r="A100" s="20" t="s">
        <v>105</v>
      </c>
      <c r="B100" s="21" t="s">
        <v>55</v>
      </c>
      <c r="C100" s="83"/>
      <c r="D100" s="34"/>
      <c r="E100" s="54">
        <f>E99+J99</f>
        <v>-63.844583499058032</v>
      </c>
      <c r="F100" s="33"/>
      <c r="G100" s="33"/>
      <c r="H100" s="33"/>
      <c r="I100" s="33"/>
      <c r="J100" s="67"/>
      <c r="K100" s="93">
        <v>-50</v>
      </c>
      <c r="L100" s="162" t="s">
        <v>81</v>
      </c>
    </row>
    <row r="101" spans="1:12" s="136" customFormat="1">
      <c r="A101" s="42"/>
      <c r="B101" s="15"/>
      <c r="C101" s="70"/>
      <c r="D101" s="31"/>
      <c r="E101" s="31"/>
      <c r="F101" s="31"/>
      <c r="G101" s="31"/>
      <c r="H101" s="31"/>
      <c r="I101" s="31"/>
      <c r="J101" s="68"/>
      <c r="K101" s="68"/>
      <c r="L101" s="68"/>
    </row>
    <row r="102" spans="1:12" s="136" customFormat="1">
      <c r="A102" s="20" t="s">
        <v>70</v>
      </c>
      <c r="B102" s="21" t="s">
        <v>4</v>
      </c>
      <c r="C102" s="83"/>
      <c r="D102" s="33"/>
      <c r="E102" s="54">
        <f>E103-J103</f>
        <v>0.48059410256197665</v>
      </c>
      <c r="F102" s="33"/>
      <c r="G102" s="33"/>
      <c r="H102" s="33"/>
      <c r="I102" s="33"/>
      <c r="J102" s="67"/>
      <c r="K102" s="93">
        <v>0</v>
      </c>
      <c r="L102" s="162" t="s">
        <v>82</v>
      </c>
    </row>
    <row r="103" spans="1:12" s="136" customFormat="1">
      <c r="A103" s="23" t="s">
        <v>71</v>
      </c>
      <c r="B103" s="21" t="s">
        <v>4</v>
      </c>
      <c r="C103" s="83"/>
      <c r="D103" s="33"/>
      <c r="E103" s="33">
        <f>E85</f>
        <v>10.010299956639813</v>
      </c>
      <c r="F103" s="33"/>
      <c r="G103" s="33"/>
      <c r="H103" s="33"/>
      <c r="I103" s="33"/>
      <c r="J103" s="61">
        <f>J53</f>
        <v>9.5297058540778359</v>
      </c>
      <c r="K103" s="92"/>
      <c r="L103" s="68"/>
    </row>
    <row r="104" spans="1:12" s="136" customFormat="1">
      <c r="A104" s="20" t="s">
        <v>72</v>
      </c>
      <c r="B104" s="21" t="s">
        <v>4</v>
      </c>
      <c r="C104" s="83"/>
      <c r="D104" s="33"/>
      <c r="E104" s="66">
        <f>E103+J103</f>
        <v>19.540005810717648</v>
      </c>
      <c r="F104" s="33"/>
      <c r="G104" s="33"/>
      <c r="H104" s="33"/>
      <c r="I104" s="33"/>
      <c r="J104" s="67"/>
      <c r="K104" s="91"/>
      <c r="L104" s="68"/>
    </row>
    <row r="105" spans="1:12" s="136" customFormat="1">
      <c r="A105" s="42"/>
      <c r="B105" s="15"/>
      <c r="C105" s="70"/>
      <c r="D105" s="31"/>
      <c r="E105" s="31"/>
      <c r="F105" s="31"/>
      <c r="G105" s="31"/>
      <c r="H105" s="31"/>
      <c r="I105" s="31"/>
      <c r="J105" s="68"/>
      <c r="K105" s="68"/>
      <c r="L105" s="68"/>
    </row>
    <row r="106" spans="1:12" s="136" customFormat="1">
      <c r="A106" s="20" t="s">
        <v>75</v>
      </c>
      <c r="B106" s="21" t="s">
        <v>4</v>
      </c>
      <c r="C106" s="83"/>
      <c r="D106" s="33"/>
      <c r="E106" s="33"/>
      <c r="F106" s="66">
        <f>F107-J107</f>
        <v>-19.519405897438023</v>
      </c>
      <c r="G106" s="33"/>
      <c r="H106" s="33"/>
      <c r="I106" s="33"/>
      <c r="J106" s="67"/>
      <c r="K106" s="91"/>
      <c r="L106" s="68"/>
    </row>
    <row r="107" spans="1:12" s="136" customFormat="1">
      <c r="A107" s="23" t="s">
        <v>76</v>
      </c>
      <c r="B107" s="21" t="s">
        <v>4</v>
      </c>
      <c r="C107" s="83"/>
      <c r="D107" s="33"/>
      <c r="E107" s="33"/>
      <c r="F107" s="33">
        <f>F85</f>
        <v>-9.9897000433601875</v>
      </c>
      <c r="G107" s="33"/>
      <c r="H107" s="33"/>
      <c r="I107" s="33"/>
      <c r="J107" s="61">
        <f>J57</f>
        <v>9.5297058540778359</v>
      </c>
      <c r="K107" s="92"/>
      <c r="L107" s="68"/>
    </row>
    <row r="108" spans="1:12" s="136" customFormat="1">
      <c r="A108" s="20" t="s">
        <v>77</v>
      </c>
      <c r="B108" s="21" t="s">
        <v>4</v>
      </c>
      <c r="C108" s="83"/>
      <c r="D108" s="33"/>
      <c r="E108" s="33"/>
      <c r="F108" s="54">
        <f>F107+J107</f>
        <v>-0.45999418928235158</v>
      </c>
      <c r="G108" s="33"/>
      <c r="H108" s="33"/>
      <c r="I108" s="33"/>
      <c r="J108" s="67"/>
      <c r="K108" s="93">
        <v>0</v>
      </c>
      <c r="L108" s="162" t="s">
        <v>83</v>
      </c>
    </row>
    <row r="109" spans="1:12" s="136" customFormat="1">
      <c r="A109" s="42"/>
      <c r="B109" s="15"/>
      <c r="C109" s="70"/>
      <c r="D109" s="31"/>
      <c r="E109" s="31"/>
      <c r="F109" s="31"/>
      <c r="G109" s="31"/>
      <c r="H109" s="31"/>
      <c r="I109" s="31"/>
      <c r="J109" s="68"/>
      <c r="K109" s="68"/>
      <c r="L109" s="68"/>
    </row>
    <row r="110" spans="1:12" s="136" customFormat="1">
      <c r="A110" s="20" t="s">
        <v>144</v>
      </c>
      <c r="B110" s="21" t="s">
        <v>55</v>
      </c>
      <c r="C110" s="83"/>
      <c r="D110" s="34"/>
      <c r="E110" s="54">
        <f>E111-J111</f>
        <v>-41.152728485202665</v>
      </c>
      <c r="F110" s="33"/>
      <c r="G110" s="33"/>
      <c r="H110" s="33"/>
      <c r="I110" s="33"/>
      <c r="J110" s="67"/>
      <c r="K110" s="67"/>
      <c r="L110" s="141" t="s">
        <v>84</v>
      </c>
    </row>
    <row r="111" spans="1:12" s="136" customFormat="1">
      <c r="A111" s="23" t="s">
        <v>145</v>
      </c>
      <c r="B111" s="21" t="s">
        <v>55</v>
      </c>
      <c r="C111" s="83"/>
      <c r="D111" s="34"/>
      <c r="E111" s="33">
        <f>E83</f>
        <v>-22.010299956639813</v>
      </c>
      <c r="F111" s="33"/>
      <c r="G111" s="33"/>
      <c r="H111" s="33"/>
      <c r="I111" s="33"/>
      <c r="J111" s="61">
        <f>J61</f>
        <v>19.142428528562853</v>
      </c>
      <c r="K111" s="61"/>
      <c r="L111" s="68"/>
    </row>
    <row r="112" spans="1:12" s="136" customFormat="1">
      <c r="A112" s="20" t="s">
        <v>146</v>
      </c>
      <c r="B112" s="21" t="s">
        <v>55</v>
      </c>
      <c r="C112" s="83"/>
      <c r="D112" s="34"/>
      <c r="E112" s="54">
        <f>E111+J111</f>
        <v>-2.8678714280769597</v>
      </c>
      <c r="F112" s="33"/>
      <c r="G112" s="33"/>
      <c r="H112" s="33"/>
      <c r="I112" s="33"/>
      <c r="J112" s="67"/>
      <c r="K112" s="67"/>
      <c r="L112" s="141" t="s">
        <v>84</v>
      </c>
    </row>
    <row r="113" spans="1:12">
      <c r="A113" s="28"/>
      <c r="B113" s="15"/>
      <c r="C113" s="70"/>
      <c r="D113" s="28"/>
      <c r="E113" s="28"/>
      <c r="F113" s="31"/>
      <c r="G113" s="31"/>
      <c r="H113" s="31"/>
      <c r="I113" s="31"/>
      <c r="J113" s="121"/>
      <c r="K113" s="121"/>
      <c r="L113" s="121"/>
    </row>
    <row r="114" spans="1:12" s="136" customFormat="1">
      <c r="A114" s="20" t="s">
        <v>148</v>
      </c>
      <c r="B114" s="21" t="s">
        <v>55</v>
      </c>
      <c r="C114" s="83"/>
      <c r="D114" s="34"/>
      <c r="E114" s="54">
        <f>E115-J115</f>
        <v>-41.13212857192304</v>
      </c>
      <c r="F114" s="33"/>
      <c r="G114" s="33"/>
      <c r="H114" s="33"/>
      <c r="I114" s="33"/>
      <c r="J114" s="67"/>
      <c r="K114" s="67"/>
      <c r="L114" s="141" t="s">
        <v>84</v>
      </c>
    </row>
    <row r="115" spans="1:12" s="136" customFormat="1">
      <c r="A115" s="23" t="s">
        <v>147</v>
      </c>
      <c r="B115" s="21" t="s">
        <v>55</v>
      </c>
      <c r="C115" s="83"/>
      <c r="D115" s="34"/>
      <c r="E115" s="33">
        <f>E84</f>
        <v>-21.989700043360187</v>
      </c>
      <c r="F115" s="33"/>
      <c r="G115" s="33"/>
      <c r="H115" s="33"/>
      <c r="I115" s="33"/>
      <c r="J115" s="61">
        <f>J61</f>
        <v>19.142428528562853</v>
      </c>
      <c r="K115" s="61"/>
      <c r="L115" s="68"/>
    </row>
    <row r="116" spans="1:12" s="136" customFormat="1">
      <c r="A116" s="20" t="s">
        <v>149</v>
      </c>
      <c r="B116" s="21" t="s">
        <v>55</v>
      </c>
      <c r="C116" s="83"/>
      <c r="D116" s="34"/>
      <c r="E116" s="54">
        <f>E115+J115</f>
        <v>-2.8472715147973346</v>
      </c>
      <c r="F116" s="33"/>
      <c r="G116" s="33"/>
      <c r="H116" s="33"/>
      <c r="I116" s="33"/>
      <c r="J116" s="67"/>
      <c r="K116" s="67"/>
      <c r="L116" s="141" t="s">
        <v>84</v>
      </c>
    </row>
    <row r="117" spans="1:12">
      <c r="A117" s="28"/>
      <c r="B117" s="15"/>
      <c r="C117" s="70"/>
      <c r="D117" s="28"/>
      <c r="E117" s="28"/>
      <c r="F117" s="31"/>
      <c r="G117" s="31"/>
      <c r="H117" s="31"/>
      <c r="I117" s="31"/>
      <c r="J117" s="121"/>
      <c r="K117" s="121"/>
      <c r="L117" s="121"/>
    </row>
    <row r="118" spans="1:12" ht="13.5" thickBot="1">
      <c r="A118" s="35" t="s">
        <v>13</v>
      </c>
      <c r="B118" s="36"/>
      <c r="C118" s="101"/>
      <c r="D118" s="102"/>
      <c r="E118" s="102"/>
      <c r="F118" s="39"/>
      <c r="G118" s="39"/>
      <c r="H118" s="39"/>
      <c r="I118" s="39"/>
      <c r="J118" s="69"/>
      <c r="K118" s="69"/>
      <c r="L118" s="40" t="s">
        <v>14</v>
      </c>
    </row>
  </sheetData>
  <mergeCells count="3">
    <mergeCell ref="D29:G29"/>
    <mergeCell ref="H29:I29"/>
    <mergeCell ref="H38:I38"/>
  </mergeCells>
  <phoneticPr fontId="8" type="noConversion"/>
  <conditionalFormatting sqref="L118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E102">
    <cfRule type="cellIs" dxfId="5" priority="6" stopIfTrue="1" operator="lessThan">
      <formula>K102</formula>
    </cfRule>
  </conditionalFormatting>
  <conditionalFormatting sqref="F108">
    <cfRule type="cellIs" dxfId="4" priority="5" stopIfTrue="1" operator="greaterThan">
      <formula>K108</formula>
    </cfRule>
  </conditionalFormatting>
  <conditionalFormatting sqref="E90">
    <cfRule type="cellIs" dxfId="3" priority="4" stopIfTrue="1" operator="lessThan">
      <formula>K90</formula>
    </cfRule>
  </conditionalFormatting>
  <conditionalFormatting sqref="E94">
    <cfRule type="cellIs" dxfId="2" priority="3" stopIfTrue="1" operator="lessThan">
      <formula>K94</formula>
    </cfRule>
  </conditionalFormatting>
  <conditionalFormatting sqref="E98">
    <cfRule type="cellIs" dxfId="1" priority="2" stopIfTrue="1" operator="lessThan">
      <formula>K98</formula>
    </cfRule>
  </conditionalFormatting>
  <conditionalFormatting sqref="E100">
    <cfRule type="cellIs" dxfId="0" priority="1" stopIfTrue="1" operator="greaterThan">
      <formula>K100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6.3.2.2.3-1</vt:lpstr>
      <vt:lpstr>6.3.2.2.3-2</vt:lpstr>
      <vt:lpstr>16.3.2.2.6-2</vt:lpstr>
      <vt:lpstr>16.3.2.2.6-3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2024-11-08T03:06:11Z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MSIP_Label_9764cdcd-3664-4d05-9615-7cbf65a4f0a8_Enabled">
    <vt:lpwstr>true</vt:lpwstr>
  </property>
  <property fmtid="{D5CDD505-2E9C-101B-9397-08002B2CF9AE}" pid="9" name="MSIP_Label_9764cdcd-3664-4d05-9615-7cbf65a4f0a8_SetDate">
    <vt:lpwstr>2022-07-20T12:26:19Z</vt:lpwstr>
  </property>
  <property fmtid="{D5CDD505-2E9C-101B-9397-08002B2CF9AE}" pid="10" name="MSIP_Label_9764cdcd-3664-4d05-9615-7cbf65a4f0a8_Method">
    <vt:lpwstr>Privileged</vt:lpwstr>
  </property>
  <property fmtid="{D5CDD505-2E9C-101B-9397-08002B2CF9AE}" pid="11" name="MSIP_Label_9764cdcd-3664-4d05-9615-7cbf65a4f0a8_Name">
    <vt:lpwstr>UNRESTRICTED</vt:lpwstr>
  </property>
  <property fmtid="{D5CDD505-2E9C-101B-9397-08002B2CF9AE}" pid="12" name="MSIP_Label_9764cdcd-3664-4d05-9615-7cbf65a4f0a8_SiteId">
    <vt:lpwstr>74bddbd9-705c-456e-aabd-99beb719a2b2</vt:lpwstr>
  </property>
  <property fmtid="{D5CDD505-2E9C-101B-9397-08002B2CF9AE}" pid="13" name="MSIP_Label_9764cdcd-3664-4d05-9615-7cbf65a4f0a8_ActionId">
    <vt:lpwstr>82944158-e710-4cf4-9544-1b60239979b3</vt:lpwstr>
  </property>
  <property fmtid="{D5CDD505-2E9C-101B-9397-08002B2CF9AE}" pid="14" name="MSIP_Label_9764cdcd-3664-4d05-9615-7cbf65a4f0a8_ContentBits">
    <vt:lpwstr>0</vt:lpwstr>
  </property>
  <property fmtid="{D5CDD505-2E9C-101B-9397-08002B2CF9AE}" pid="15" name="_2015_ms_pID_725343">
    <vt:lpwstr>(3)JCiZMwubD1kqUYBeU2QtATO7+P9A6LBFD1M5YCCer8kLmoJUG9EEkbtdCO6xH+6BRchNALTi
WNq0arBx4wKllbin9sDwQ9mZgPZjuAAxSEmYWHD5On8LTkOjV3v7fce1I9z7PoM+XlDxaUDC
7+1lCKFR7T8lEG3ZslWjZa64a6TxzvyQSaf3i7YRM8soBmrdI9JD5ZnhLAtV+EyFn/TV82wm
xpEHixSumMOCBsgukR</vt:lpwstr>
  </property>
  <property fmtid="{D5CDD505-2E9C-101B-9397-08002B2CF9AE}" pid="16" name="_2015_ms_pID_7253431">
    <vt:lpwstr>OfF81FNhLjolb+jgPSW0rzHuSZUopiPQ4dWGeCaTmTlONyLNTCPf0v
DICjWU0aNtj+iNANHNaHKSwOIyhA8oH6is1PL3v7sl6aovMjy58fTnYR1Ww8qMoHi6qshFwf
vBjyKJfLq+RdfTxjjD6B/0ZE4v50TXpyI0nt/Z4cSbv1WN/EuCCGZp8XkKGtyvXMUf4x0cej
gb7lumzj9EydDISiC0FpROdDxRZOK6CwDTr6</vt:lpwstr>
  </property>
  <property fmtid="{D5CDD505-2E9C-101B-9397-08002B2CF9AE}" pid="17" name="_2015_ms_pID_7253432">
    <vt:lpwstr>JQ==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1707978487</vt:lpwstr>
  </property>
</Properties>
</file>